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124\"/>
    </mc:Choice>
  </mc:AlternateContent>
  <xr:revisionPtr revIDLastSave="0" documentId="8_{41013F87-6997-4F53-A973-CCC2D393953D}" xr6:coauthVersionLast="45" xr6:coauthVersionMax="45" xr10:uidLastSave="{00000000-0000-0000-0000-000000000000}"/>
  <bookViews>
    <workbookView xWindow="-120" yWindow="-120" windowWidth="29040" windowHeight="15840" tabRatio="802" activeTab="1" xr2:uid="{00000000-000D-0000-FFFF-FFFF00000000}"/>
  </bookViews>
  <sheets>
    <sheet name="1. Coleta Domiciliar" sheetId="2" r:id="rId1"/>
    <sheet name="1.2 Coleta Domiciliar seletiva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Domiciliar'!$A$1:$F$301</definedName>
    <definedName name="_xlnm.Print_Area" localSheetId="1">'1.2 Coleta Domiciliar seletiva'!$A$1:$F$301</definedName>
    <definedName name="_xlnm.Print_Area" localSheetId="2">'2.Encargos Sociais'!$A$1:$C$39</definedName>
    <definedName name="_xlnm.Print_Titles" localSheetId="0">'1. Coleta Domiciliar'!$1:$8</definedName>
    <definedName name="_xlnm.Print_Titles" localSheetId="1">'1.2 Coleta Domiciliar seletiva'!$1:$8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5" i="2" l="1"/>
  <c r="D151" i="10" l="1"/>
  <c r="D152" i="10"/>
  <c r="D153" i="10"/>
  <c r="D154" i="10"/>
  <c r="D155" i="10"/>
  <c r="D156" i="10"/>
  <c r="D157" i="10"/>
  <c r="D158" i="10"/>
  <c r="D159" i="10"/>
  <c r="D160" i="10"/>
  <c r="D150" i="10"/>
  <c r="C230" i="10" l="1"/>
  <c r="C127" i="10" l="1"/>
  <c r="D127" i="10"/>
  <c r="D295" i="10"/>
  <c r="E277" i="10"/>
  <c r="E275" i="10"/>
  <c r="D276" i="10" s="1"/>
  <c r="E276" i="10" s="1"/>
  <c r="C275" i="10"/>
  <c r="E273" i="10"/>
  <c r="D274" i="10" s="1"/>
  <c r="E274" i="10" s="1"/>
  <c r="C273" i="10"/>
  <c r="E265" i="10"/>
  <c r="F266" i="10" s="1"/>
  <c r="F268" i="10" s="1"/>
  <c r="E33" i="10" s="1"/>
  <c r="E264" i="10"/>
  <c r="E263" i="10"/>
  <c r="E262" i="10"/>
  <c r="E261" i="10"/>
  <c r="C250" i="10"/>
  <c r="E250" i="10" s="1"/>
  <c r="E248" i="10"/>
  <c r="D237" i="10"/>
  <c r="D235" i="10"/>
  <c r="D233" i="10"/>
  <c r="D232" i="10"/>
  <c r="D231" i="10"/>
  <c r="D230" i="10"/>
  <c r="D229" i="10"/>
  <c r="C252" i="10"/>
  <c r="E221" i="10"/>
  <c r="C219" i="10"/>
  <c r="E219" i="10" s="1"/>
  <c r="C218" i="10"/>
  <c r="E218" i="10" s="1"/>
  <c r="C217" i="10"/>
  <c r="E213" i="10"/>
  <c r="C207" i="10"/>
  <c r="D206" i="10"/>
  <c r="C206" i="10"/>
  <c r="D201" i="10"/>
  <c r="E201" i="10" s="1"/>
  <c r="E197" i="10"/>
  <c r="C194" i="10"/>
  <c r="C193" i="10"/>
  <c r="C190" i="10"/>
  <c r="E190" i="10" s="1"/>
  <c r="C189" i="10"/>
  <c r="C188" i="10"/>
  <c r="E185" i="10"/>
  <c r="D188" i="10" s="1"/>
  <c r="E175" i="10"/>
  <c r="E173" i="10"/>
  <c r="D174" i="10" s="1"/>
  <c r="D172" i="10"/>
  <c r="E172" i="10" s="1"/>
  <c r="D171" i="10"/>
  <c r="E171" i="10" s="1"/>
  <c r="D170" i="10"/>
  <c r="E170" i="10" s="1"/>
  <c r="D169" i="10"/>
  <c r="E169" i="10" s="1"/>
  <c r="D168" i="10"/>
  <c r="E168" i="10" s="1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E141" i="10"/>
  <c r="D139" i="10"/>
  <c r="A139" i="10"/>
  <c r="A134" i="10"/>
  <c r="A140" i="10" s="1"/>
  <c r="A133" i="10"/>
  <c r="D128" i="10"/>
  <c r="C128" i="10"/>
  <c r="E121" i="10"/>
  <c r="C118" i="10"/>
  <c r="C116" i="10"/>
  <c r="D113" i="10"/>
  <c r="E113" i="10" s="1"/>
  <c r="C113" i="10"/>
  <c r="D111" i="10"/>
  <c r="E111" i="10" s="1"/>
  <c r="C110" i="10"/>
  <c r="D108" i="10"/>
  <c r="E108" i="10" s="1"/>
  <c r="D107" i="10"/>
  <c r="E107" i="10" s="1"/>
  <c r="C107" i="10"/>
  <c r="D105" i="10"/>
  <c r="D104" i="10"/>
  <c r="D110" i="10" s="1"/>
  <c r="E110" i="10" s="1"/>
  <c r="E100" i="10"/>
  <c r="C97" i="10"/>
  <c r="E92" i="10"/>
  <c r="D92" i="10"/>
  <c r="D91" i="10"/>
  <c r="E91" i="10" s="1"/>
  <c r="D93" i="10" s="1"/>
  <c r="E93" i="10" s="1"/>
  <c r="E89" i="10"/>
  <c r="E85" i="10"/>
  <c r="C82" i="10"/>
  <c r="C80" i="10"/>
  <c r="D78" i="10"/>
  <c r="C78" i="10"/>
  <c r="D76" i="10"/>
  <c r="E76" i="10" s="1"/>
  <c r="C75" i="10"/>
  <c r="D73" i="10"/>
  <c r="E73" i="10" s="1"/>
  <c r="D72" i="10"/>
  <c r="E72" i="10"/>
  <c r="D70" i="10"/>
  <c r="D75" i="10" s="1"/>
  <c r="E66" i="10"/>
  <c r="C63" i="10"/>
  <c r="E59" i="10"/>
  <c r="D59" i="10"/>
  <c r="D58" i="10"/>
  <c r="E58" i="10" s="1"/>
  <c r="D60" i="10" s="1"/>
  <c r="E60" i="10" s="1"/>
  <c r="E57" i="10"/>
  <c r="E48" i="10"/>
  <c r="A48" i="10"/>
  <c r="E44" i="10"/>
  <c r="C174" i="10" s="1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295" i="2"/>
  <c r="D232" i="2"/>
  <c r="D230" i="2"/>
  <c r="D139" i="2"/>
  <c r="C71" i="2"/>
  <c r="C14" i="5"/>
  <c r="C12" i="9"/>
  <c r="E75" i="10" l="1"/>
  <c r="C140" i="10"/>
  <c r="E140" i="10" s="1"/>
  <c r="E78" i="10"/>
  <c r="D79" i="10" s="1"/>
  <c r="E79" i="10" s="1"/>
  <c r="E206" i="10"/>
  <c r="D238" i="10"/>
  <c r="D217" i="10"/>
  <c r="E217" i="10" s="1"/>
  <c r="D220" i="10" s="1"/>
  <c r="E220" i="10" s="1"/>
  <c r="F221" i="10" s="1"/>
  <c r="E29" i="10" s="1"/>
  <c r="C203" i="10"/>
  <c r="C204" i="10" s="1"/>
  <c r="D205" i="10" s="1"/>
  <c r="E205" i="10" s="1"/>
  <c r="D161" i="10"/>
  <c r="E128" i="10"/>
  <c r="C161" i="10"/>
  <c r="C133" i="10"/>
  <c r="E133" i="10" s="1"/>
  <c r="D114" i="10"/>
  <c r="E114" i="10" s="1"/>
  <c r="E127" i="10"/>
  <c r="C208" i="10"/>
  <c r="C209" i="10" s="1"/>
  <c r="D210" i="10" s="1"/>
  <c r="E210" i="10" s="1"/>
  <c r="D193" i="10"/>
  <c r="E193" i="10" s="1"/>
  <c r="D194" i="10" s="1"/>
  <c r="E194" i="10" s="1"/>
  <c r="D251" i="10"/>
  <c r="E251" i="10" s="1"/>
  <c r="D252" i="10" s="1"/>
  <c r="E252" i="10" s="1"/>
  <c r="F253" i="10" s="1"/>
  <c r="E32" i="10" s="1"/>
  <c r="F277" i="10"/>
  <c r="F279" i="10" s="1"/>
  <c r="E34" i="10" s="1"/>
  <c r="E174" i="10"/>
  <c r="F175" i="10" s="1"/>
  <c r="E45" i="10"/>
  <c r="C72" i="10"/>
  <c r="E188" i="10"/>
  <c r="D189" i="10" s="1"/>
  <c r="E189" i="10" s="1"/>
  <c r="D61" i="10"/>
  <c r="E61" i="10" s="1"/>
  <c r="E62" i="10" s="1"/>
  <c r="D95" i="10"/>
  <c r="E95" i="10" s="1"/>
  <c r="E96" i="10" s="1"/>
  <c r="C139" i="10"/>
  <c r="E139" i="10" s="1"/>
  <c r="C229" i="10"/>
  <c r="E70" i="10"/>
  <c r="E104" i="10"/>
  <c r="C134" i="10"/>
  <c r="E134" i="10" s="1"/>
  <c r="C21" i="9"/>
  <c r="F141" i="10" l="1"/>
  <c r="E23" i="10" s="1"/>
  <c r="E211" i="10"/>
  <c r="D212" i="10" s="1"/>
  <c r="E212" i="10" s="1"/>
  <c r="F213" i="10" s="1"/>
  <c r="E28" i="10" s="1"/>
  <c r="E161" i="10"/>
  <c r="F162" i="10" s="1"/>
  <c r="F177" i="10" s="1"/>
  <c r="E24" i="10" s="1"/>
  <c r="F129" i="10"/>
  <c r="E21" i="10" s="1"/>
  <c r="F135" i="10"/>
  <c r="E22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95" i="10"/>
  <c r="D196" i="10" s="1"/>
  <c r="E196" i="10" s="1"/>
  <c r="F197" i="10" s="1"/>
  <c r="D116" i="10"/>
  <c r="E116" i="10" s="1"/>
  <c r="E117" i="10" s="1"/>
  <c r="D80" i="10"/>
  <c r="E80" i="10" s="1"/>
  <c r="E81" i="10" s="1"/>
  <c r="C231" i="10"/>
  <c r="E231" i="10" s="1"/>
  <c r="E229" i="10"/>
  <c r="C243" i="10"/>
  <c r="E243" i="10" s="1"/>
  <c r="F244" i="10" s="1"/>
  <c r="E31" i="10" s="1"/>
  <c r="C235" i="10"/>
  <c r="E235" i="10" s="1"/>
  <c r="C233" i="10"/>
  <c r="E233" i="10" s="1"/>
  <c r="C237" i="10"/>
  <c r="E237" i="10" s="1"/>
  <c r="C27" i="5"/>
  <c r="F239" i="10" l="1"/>
  <c r="E30" i="10" s="1"/>
  <c r="D118" i="10"/>
  <c r="E118" i="10" s="1"/>
  <c r="E119" i="10" s="1"/>
  <c r="D120" i="10" s="1"/>
  <c r="E120" i="10" s="1"/>
  <c r="F121" i="10" s="1"/>
  <c r="D82" i="10"/>
  <c r="E82" i="10" s="1"/>
  <c r="E83" i="10" s="1"/>
  <c r="D84" i="10" s="1"/>
  <c r="E84" i="10" s="1"/>
  <c r="F85" i="10" s="1"/>
  <c r="E18" i="10" s="1"/>
  <c r="E27" i="10"/>
  <c r="C218" i="2"/>
  <c r="C217" i="2"/>
  <c r="C219" i="2"/>
  <c r="F256" i="10" l="1"/>
  <c r="E25" i="10" s="1"/>
  <c r="E20" i="10"/>
  <c r="F143" i="10"/>
  <c r="E26" i="10"/>
  <c r="A35" i="2"/>
  <c r="A34" i="2"/>
  <c r="A33" i="2"/>
  <c r="A25" i="2"/>
  <c r="A24" i="2"/>
  <c r="A16" i="2"/>
  <c r="F281" i="10" l="1"/>
  <c r="E16" i="10"/>
  <c r="C13" i="9"/>
  <c r="C14" i="9" s="1"/>
  <c r="D286" i="10" l="1"/>
  <c r="C15" i="9"/>
  <c r="C17" i="9"/>
  <c r="C22" i="9" s="1"/>
  <c r="C24" i="9" s="1"/>
  <c r="C188" i="2"/>
  <c r="C193" i="2"/>
  <c r="E44" i="2" l="1"/>
  <c r="E43" i="2"/>
  <c r="E42" i="2"/>
  <c r="E41" i="2"/>
  <c r="E48" i="2"/>
  <c r="C212" i="2" l="1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D201" i="2"/>
  <c r="C15" i="4"/>
  <c r="C20" i="4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D206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/>
  <c r="E95" i="2" s="1"/>
  <c r="C286" i="2" l="1"/>
  <c r="C286" i="10"/>
  <c r="E286" i="10" s="1"/>
  <c r="F287" i="10" s="1"/>
  <c r="F289" i="10" s="1"/>
  <c r="C31" i="5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C134" i="2"/>
  <c r="E134" i="2" s="1"/>
  <c r="E229" i="2"/>
  <c r="E70" i="2"/>
  <c r="E190" i="2"/>
  <c r="C208" i="2" s="1"/>
  <c r="D161" i="2"/>
  <c r="C133" i="2"/>
  <c r="E133" i="2" s="1"/>
  <c r="C161" i="2"/>
  <c r="E45" i="2"/>
  <c r="C139" i="2"/>
  <c r="E139" i="2" s="1"/>
  <c r="E127" i="2"/>
  <c r="E206" i="2"/>
  <c r="C140" i="2"/>
  <c r="E140" i="2" s="1"/>
  <c r="D61" i="2"/>
  <c r="E61" i="2" s="1"/>
  <c r="E62" i="2" s="1"/>
  <c r="D63" i="2" s="1"/>
  <c r="C174" i="2"/>
  <c r="C233" i="2"/>
  <c r="E233" i="2" s="1"/>
  <c r="C243" i="2"/>
  <c r="E243" i="2" s="1"/>
  <c r="F244" i="2" s="1"/>
  <c r="E31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D174" i="2"/>
  <c r="E96" i="2"/>
  <c r="E35" i="10" l="1"/>
  <c r="F292" i="10"/>
  <c r="C30" i="8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 s="1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H288" i="10" l="1"/>
  <c r="F297" i="10"/>
  <c r="H292" i="10"/>
  <c r="H290" i="10" s="1"/>
  <c r="E36" i="10"/>
  <c r="C29" i="8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F33" i="10" l="1"/>
  <c r="F31" i="10"/>
  <c r="F20" i="10"/>
  <c r="F30" i="10"/>
  <c r="F23" i="10"/>
  <c r="F17" i="10"/>
  <c r="F27" i="10"/>
  <c r="F22" i="10"/>
  <c r="F19" i="10"/>
  <c r="F26" i="10"/>
  <c r="F28" i="10"/>
  <c r="F34" i="10"/>
  <c r="F21" i="10"/>
  <c r="F24" i="10"/>
  <c r="F16" i="10"/>
  <c r="F36" i="10" s="1"/>
  <c r="F29" i="10"/>
  <c r="F25" i="10"/>
  <c r="F18" i="10"/>
  <c r="F32" i="10"/>
  <c r="F35" i="10"/>
  <c r="C37" i="8"/>
  <c r="C97" i="2" s="1"/>
  <c r="E28" i="2"/>
  <c r="E26" i="2" s="1"/>
  <c r="F256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297" i="2" l="1"/>
  <c r="H288" i="2"/>
  <c r="H292" i="2"/>
  <c r="H290" i="2" s="1"/>
  <c r="F34" i="2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 xr:uid="{2947E9B7-3BAC-4619-9A45-3BE6DF0A870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 xr:uid="{D12EA4E3-7CEF-4048-A555-3DC0685327E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 xr:uid="{9EEF8049-5117-493E-B7CD-6C1C52E8DEB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 xr:uid="{21F5DD3F-C539-4C55-9484-761AC5EE6A2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 xr:uid="{9194981E-E571-4040-B9FB-FC4748904B3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 xr:uid="{4EAC021C-05F4-40CE-83EA-8F9CB2F28A8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 xr:uid="{48166B62-9CBC-43CA-937C-D0D16B030B7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 xr:uid="{D929E879-C164-4736-B75B-14942E87282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 xr:uid="{4D0882AC-001F-4838-B111-E0041060000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 xr:uid="{B3D1788C-FB62-4067-84A6-265CD2C718E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 xr:uid="{20DFE7AF-D8DF-4A9F-A26C-91E7228CFA2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 xr:uid="{79F8BC56-14F6-4E0C-91AE-79E13A8939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 xr:uid="{6CAD85D1-9925-48FE-9937-4B172413356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 xr:uid="{D966C796-8577-4AD8-881B-878D72EFA3B3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 xr:uid="{957857D3-74D3-4D16-ADFF-69B2FBD7518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DB8876FE-84A7-4DAA-A652-A3F8601A857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 xr:uid="{D9C12A29-CDC3-4FF7-8749-C946DD0746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 xr:uid="{FDE2A2BE-9C17-4920-97E7-70CC80F0571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 xr:uid="{E05C17D0-C7B0-4833-9250-EEFB6229FDD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 xr:uid="{73A3F1EE-2061-4931-BC3D-260843B9EEF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 xr:uid="{66739793-490D-4C11-82FC-A8E93821DF11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 xr:uid="{00000000-0006-0000-0000-00004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 xr:uid="{00000000-0006-0000-0000-00004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 xr:uid="{00000000-0006-0000-0000-00004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 xr:uid="{00000000-0006-0000-0000-00004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 xr:uid="{00000000-0006-0000-0000-000044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 xr:uid="{00000000-0006-0000-0000-00004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 xr:uid="{00000000-0006-0000-0000-000066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 xr:uid="{00000000-0006-0000-0000-000067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 xr:uid="{00000000-0006-0000-0000-000068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 xr:uid="{00000000-0006-0000-0000-000069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 xr:uid="{00000000-0006-0000-0000-00006A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 xr:uid="{00000000-0006-0000-0000-00006B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 xr:uid="{00000000-0006-0000-0000-00006C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 xr:uid="{00000000-0006-0000-0000-00006D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 xr:uid="{00000000-0006-0000-0000-00006F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 xr:uid="{00000000-0006-0000-0000-00007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 xr:uid="{00000000-0006-0000-0000-000072000000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2FB6EC60-1213-47C7-9574-B8B8F931EA29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37AA1683-E370-4461-80F2-86CCDD6C6053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 xr:uid="{A9F54178-188A-455F-A0B1-C7A7F55A0ED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 xr:uid="{B7F959EB-C280-4815-8E8A-DD853B511774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50652825-5234-471D-B874-83DE9AA16EE1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 xr:uid="{CDE29D9E-21A0-4998-BC78-99686110FB7D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A103DBA1-1C1D-4035-9554-29ECC62395EB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393B0FA8-FF6D-468A-AB13-32308560B90B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 xr:uid="{F3ACC630-17A2-4A5D-B86B-B8CDFA7BF52D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 xr:uid="{CD35D775-BD11-4DDD-8AE4-FA9C9C2BA598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 xr:uid="{CED0AA28-713B-4412-83D8-80B718FE8562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 xr:uid="{867B3FCD-3F47-4FB2-AC4C-E3E855C1B186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 xr:uid="{9E0015EA-3CCD-4E41-981A-8718BE1B4FEB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 xr:uid="{1A07783E-6D68-4424-B0C9-866C855B7A83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 xr:uid="{FB2D7307-7FBE-4B47-8E02-A76D0FB3A8DA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 xr:uid="{32710888-DB25-4EC5-9C96-A9769B8443CF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 xr:uid="{8C1488BB-20F0-4C74-B7A6-785D029BF521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 xr:uid="{C1FF8EA9-3BAA-4600-BD58-D5F57F97CF49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 xr:uid="{16D66CA1-F5E1-42EE-85E8-FEBAA2E9CB25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 xr:uid="{3602350D-0211-430A-9855-A6D53EFE6D6A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 xr:uid="{4FE107E3-ACC1-45ED-A54D-D32F12B52A8A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 xr:uid="{0A6B698E-274A-433A-B371-83D0BE86B67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 xr:uid="{EEFFFBF0-BFB3-4553-B3EF-A8D2C3CC9F16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 xr:uid="{C677B09C-D14D-4C54-B15A-304195C5353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 xr:uid="{86C76CB7-22B8-4FA9-A356-F00799B199B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 xr:uid="{2FE62B46-901A-4C0F-B6B5-8307BF864106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 xr:uid="{3E60CC24-FD07-4FC8-ADC7-E0415F6D21A2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 xr:uid="{F0CE1372-586D-4047-AC5E-B21AAE567B95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 xr:uid="{C1F6CD8A-3485-46DC-A914-A6A0800378FB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 xr:uid="{56B7F6BB-7CAF-43AF-9A72-D7D3D45FC834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 xr:uid="{552E082E-5F77-4527-8260-069DC0EB0E27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 xr:uid="{D2C900E4-90C1-431A-83BF-2C1D9174FC1F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 xr:uid="{963525BA-59B6-4BD3-9D9B-249710DC5AB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 xr:uid="{13221891-27D5-4AEE-8125-1BFE83FBB4C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 xr:uid="{457CD3E7-FD44-4E8D-9F1C-3DC048801273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 xr:uid="{9609B8FE-15F1-4DF0-AAB7-4B4F404D941D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 xr:uid="{10B72034-7CA9-4920-A94C-DEE1F49437BF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 xr:uid="{9FEAF6CF-277B-48C5-8241-BC176C6F8E09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 xr:uid="{E21DE8E7-9C55-4B06-AE3B-38309F95A04B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 xr:uid="{5D4A38CE-3CDC-432D-A77D-917707B92962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 xr:uid="{9C8DDFDF-CCB5-4342-B652-1A55D648AE46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 xr:uid="{46AD1B1B-FB7D-4E29-A181-6303E1FDFC57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 xr:uid="{32D9C9A4-3FD0-4564-AF57-7C340E47998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 xr:uid="{5A656593-5E4B-45C7-9F97-E66942DEB2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 xr:uid="{5157AE48-E0D2-4697-ABF5-33FF9BB8505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 xr:uid="{0CE3F8C9-6A23-4E39-A1EE-2F49A4A1BCA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 xr:uid="{5094C336-6EAC-469F-99FB-8417C621DB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 xr:uid="{80A7AC7F-EBA2-41DD-9D15-90DDF0C31B1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 xr:uid="{43047FCD-5A9D-460D-BCF9-1C20DEDD1B6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 xr:uid="{96BC06E2-932C-4642-9667-B0FAB289101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 xr:uid="{19BB3FE2-613A-4AF9-AC39-7A30442BDD8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 xr:uid="{6FF2214E-00BE-4D2E-9CED-FD6EDC45D058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 xr:uid="{6651CDB4-D083-42F9-A896-67FF0C20882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 xr:uid="{5F25A869-EAEC-4B70-AA8A-818A3C4CC457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 xr:uid="{7ED144F7-A547-439B-8B94-EEC1BCA00A3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 xr:uid="{CB9BAA9A-F6C4-4FC2-8652-40767DEDCA8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 xr:uid="{BF28AC4C-4D76-4B54-A0FB-8D34C9FD784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06EC680D-298F-426C-80FC-31280EAF114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 xr:uid="{FE3072B6-9CB1-4A83-86A0-EAB22E3D783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 xr:uid="{A70F0BFF-1F81-423F-A56E-51EA0F63A64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 xr:uid="{0E6A8069-E52A-4E69-87B3-D5894265FAC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 xr:uid="{77B63770-EFBA-46CE-BD9F-2A3DED0FFCF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 xr:uid="{A7F54140-D490-4983-B146-0725996837FD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 xr:uid="{1CA30194-D453-4A0D-8338-A916424F0B5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 xr:uid="{C6F0B68F-C0DB-4D3D-A05B-E653D55A75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 xr:uid="{99F4393F-AAEA-4DE4-A74E-3A7E3312B7F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 xr:uid="{EB87B692-0967-4E75-8A6D-A01C784B9D0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 xr:uid="{C395009D-FA4F-4331-BE48-46C4D1B803D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 xr:uid="{C3A5D5B9-EF6C-4DD7-ACEF-ED78BF7F1AD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 xr:uid="{7253E139-B95C-4FBB-BE5F-489350D3B178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 xr:uid="{14F518BA-591B-45C5-A4D0-16B08EDA817E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 xr:uid="{1E045EDB-A809-4044-9E40-9B71A469E179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 xr:uid="{99B18C1F-75E1-42B9-9913-AAC39BD7DBB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 xr:uid="{A8B8ADC5-9B7E-489B-86B8-707AC89AAD5F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 xr:uid="{FD7B2FBF-FE8A-496D-A58B-80A48B90AE89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 xr:uid="{1DCC6EBF-EC12-407C-B410-B34E0B0DEFC1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 xr:uid="{8365DBD8-A214-4172-8204-0DCC306467F8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 xr:uid="{A084DC06-F37E-48F6-B953-802354D29CF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 xr:uid="{F6374D91-C55B-4422-9B79-B39870A144F4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 xr:uid="{E3ACD9F1-4BAA-487D-AD77-E304413E31C3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 xr:uid="{75F2ED02-297D-4D86-82FB-3CB39BCFD359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 xr:uid="{743422FE-67F2-4318-8CDD-F15AE0B3F4A7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 xr:uid="{75D3C1E6-23BF-4B1D-BCC2-7F16D3A73F67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 xr:uid="{49B979B3-3A87-44B8-985B-173E7D833CBE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 xr:uid="{54BB6B71-432E-4552-88A0-C6650AB335E5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 xr:uid="{BD6B3DCC-E078-46B5-A2C6-AAEB1024A46B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 xr:uid="{9E21453D-82DB-498A-B365-B17B36419C12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 xr:uid="{B2FE8161-639D-4F91-8D8C-18E22F1C7D4D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 xr:uid="{E272C2A3-D52B-4FB1-89FA-20B90C413223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 xr:uid="{5CD95508-9612-45EE-AFB0-DE778220606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 xr:uid="{3B7F7235-C4DA-4C12-9221-FAF7F1ABB11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 xr:uid="{870E2A04-3F78-4D87-A4AB-B7E05573AB95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 xr:uid="{CB0FB24D-B7EC-4903-A4FA-2A9995DD2BD5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 xr:uid="{2E065371-9B36-451A-A4FE-D7F55CE72B61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 xr:uid="{F5EB1F4F-A027-4295-A8CE-B19C19AECC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 xr:uid="{148A8557-BCF9-4AFB-B374-1A27049C7477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 xr:uid="{57F528C8-355C-42BB-A2A4-05C7E7F63013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 xr:uid="{73EB2E34-C9DE-41CD-A0EC-7D5ACA499EF2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 xr:uid="{4889E23E-B907-457C-9D89-B2D256B920D2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 xr:uid="{91EA8053-C3EC-442D-8D09-154EAE27CD5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B94FB823-4066-4185-819A-53BE54201D7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 xr:uid="{2F7B2FAD-96A2-46F9-8C47-EACD9E68F2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 xr:uid="{DE951317-C3FF-4D44-8597-5248691E58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 xr:uid="{A1969CFE-B258-4B5D-B158-DA696250BD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 xr:uid="{654FEDE8-E5F9-4865-90FD-43169E3C6EFC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 xr:uid="{330B4BE3-D9FD-4DB4-9C49-19A14F6D2C2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 xr:uid="{0335591D-F6EF-40F4-8615-ECBEF9067A6D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 xr:uid="{F4F7C5CF-A6CB-4359-B0C9-FFF630D392D7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 xr:uid="{E2E598B4-85DE-496D-92F2-0BD969838E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 xr:uid="{B5979FEF-73FA-4747-8733-647CDBB93805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 xr:uid="{14FB2CE2-6376-4CE0-8544-BAE34B451348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 xr:uid="{B7B017E9-407F-456A-B813-EA9ACC4ECF42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 xr:uid="{4043B1B1-E689-4AE2-8FE5-CDE1517F9734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 xr:uid="{486BBCB0-C2B9-4124-A8CC-22157DA60D97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<sst xmlns="http://schemas.openxmlformats.org/spreadsheetml/2006/main" count="1055" uniqueCount="327">
  <si>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</si>
  <si>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</si>
  <si>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</si>
  <si>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</si>
  <si>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</si>
  <si>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</si>
  <si>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</si>
  <si>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</si>
  <si>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</si>
  <si>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</si>
  <si>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</si>
  <si>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</si>
  <si>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</si>
  <si>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</si>
  <si>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</si>
  <si>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</si>
  <si>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</si>
  <si>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</si>
  <si>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</si>
  <si>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</si>
  <si>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</si>
  <si>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</si>
  <si>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</si>
  <si>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</si>
  <si>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</si>
  <si>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</si>
  <si>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</si>
  <si>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</si>
  <si>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</si>
  <si>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</si>
  <si>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</si>
  <si>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</si>
  <si>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</si>
  <si>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</si>
  <si>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</si>
  <si>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</si>
  <si>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</si>
  <si>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</si>
  <si>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</si>
  <si>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</si>
  <si>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</si>
  <si>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</si>
  <si>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</si>
  <si>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</si>
  <si>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</si>
  <si>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</si>
  <si>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</si>
  <si>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</si>
  <si>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</si>
  <si>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</si>
  <si>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</si>
  <si>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</si>
  <si>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</si>
  <si>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</si>
  <si>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</si>
  <si>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</si>
  <si>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</si>
  <si>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</si>
  <si>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</si>
  <si>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</si>
  <si>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</si>
  <si>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</si>
  <si>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</si>
  <si>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</si>
  <si>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</si>
  <si>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</si>
  <si>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</si>
  <si>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</si>
  <si>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</si>
  <si>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</si>
  <si>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</si>
  <si>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</si>
  <si>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</si>
  <si>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</si>
  <si>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</si>
  <si>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</si>
  <si>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</si>
  <si>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</si>
  <si>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</si>
  <si>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</si>
  <si>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</si>
  <si>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</si>
  <si>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</si>
  <si>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</si>
  <si>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</si>
  <si>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</si>
  <si>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</si>
  <si>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</si>
  <si>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</si>
  <si>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</si>
  <si>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</si>
  <si>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</si>
  <si>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</si>
  <si>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</si>
  <si>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</si>
  <si>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</si>
  <si>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</si>
  <si>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</si>
  <si>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</si>
  <si>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</si>
  <si>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</si>
  <si>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</si>
  <si>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</si>
  <si>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</si>
  <si>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</si>
  <si>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</si>
  <si>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</si>
  <si>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</si>
  <si>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</si>
  <si>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</si>
  <si>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</si>
  <si>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</si>
  <si>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</si>
  <si>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</si>
  <si>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</si>
  <si>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</si>
  <si>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</si>
  <si>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</si>
  <si>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</si>
  <si>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</si>
  <si>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</si>
  <si>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</si>
  <si>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</si>
  <si>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</si>
  <si>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</si>
  <si>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</si>
  <si>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</si>
  <si>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</si>
  <si>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</si>
  <si>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</si>
  <si>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</si>
  <si>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</si>
  <si>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</si>
  <si>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</si>
  <si>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</si>
  <si>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</si>
  <si>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</si>
  <si>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</si>
  <si>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</si>
  <si>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</si>
  <si>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</si>
  <si>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</si>
  <si>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</si>
  <si>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</si>
  <si>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</si>
  <si>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</si>
  <si>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</si>
  <si>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</si>
  <si>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</si>
  <si>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</si>
  <si>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</si>
  <si>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</si>
  <si>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</si>
  <si>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</si>
  <si>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</si>
  <si>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</si>
  <si>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</si>
  <si>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</si>
  <si>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</si>
  <si>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</si>
  <si>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</si>
  <si>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</si>
  <si>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</si>
  <si>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</si>
  <si>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</si>
  <si>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</si>
  <si>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</si>
  <si>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</si>
  <si>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</si>
  <si>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</si>
  <si>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</si>
  <si>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</si>
  <si>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</si>
  <si>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</si>
  <si>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</si>
  <si>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</si>
  <si>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</si>
  <si>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</si>
  <si>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</si>
  <si>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</si>
  <si>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</si>
  <si>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</si>
  <si>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</si>
  <si>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</si>
  <si>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</si>
  <si>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</si>
  <si>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</si>
  <si>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</si>
  <si>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</si>
  <si>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</si>
  <si>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</si>
  <si>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</si>
  <si>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</si>
  <si>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</si>
  <si>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</si>
  <si>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</si>
  <si>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</si>
  <si>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</si>
  <si>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</si>
  <si>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</si>
  <si>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</si>
  <si>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</si>
  <si>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</si>
  <si>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</si>
  <si>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</si>
  <si>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</si>
  <si>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</si>
  <si>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</si>
  <si>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</si>
  <si>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</si>
  <si>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</si>
  <si>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</si>
  <si>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</si>
  <si>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</si>
  <si>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</si>
  <si>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</si>
  <si>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</si>
  <si>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</si>
  <si>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</si>
  <si>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</si>
  <si>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</si>
  <si>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</si>
  <si>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</si>
  <si>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</si>
  <si>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</si>
  <si>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</si>
  <si>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</si>
  <si>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</si>
  <si>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</si>
  <si>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</si>
  <si>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</si>
  <si>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</si>
  <si>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</si>
  <si>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</si>
  <si>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</si>
  <si>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</si>
  <si>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</si>
  <si>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</si>
  <si>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</si>
  <si>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</si>
  <si>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</si>
  <si>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</si>
  <si>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</si>
  <si>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</si>
  <si>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</si>
  <si>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</si>
  <si>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</si>
  <si>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</si>
  <si>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</si>
  <si>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</si>
  <si>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</si>
  <si>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</si>
  <si>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</si>
  <si>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</si>
  <si>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</si>
  <si>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</si>
  <si>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</si>
  <si>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</si>
  <si>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</si>
  <si>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</si>
  <si>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</si>
  <si>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</si>
  <si>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</si>
  <si>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</si>
  <si>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</si>
  <si>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</si>
  <si>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</si>
  <si>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</si>
  <si>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</si>
  <si>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</si>
  <si>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</si>
  <si>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</si>
  <si>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</si>
  <si>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</si>
  <si>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</si>
  <si>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</si>
  <si>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</si>
  <si>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</si>
  <si>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</si>
  <si>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</si>
  <si>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</si>
  <si>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</si>
  <si>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</si>
  <si>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</si>
  <si>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</si>
  <si>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</si>
  <si>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</si>
  <si>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</si>
  <si>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</si>
  <si>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</si>
  <si>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</si>
  <si>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</si>
  <si>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</si>
  <si>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</si>
  <si>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</si>
  <si>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</si>
  <si>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</si>
  <si>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</si>
  <si>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</si>
  <si>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</si>
  <si>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</si>
  <si>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</si>
  <si>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</si>
  <si>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</si>
  <si>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</si>
  <si>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</si>
  <si>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</si>
  <si>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</si>
  <si>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</si>
  <si>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</si>
  <si>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</si>
  <si>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</si>
  <si>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</si>
  <si>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</si>
  <si>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</si>
  <si>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</si>
  <si>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</si>
  <si>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</si>
  <si>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</si>
  <si>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</si>
  <si>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</si>
  <si>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</si>
  <si>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15 m³</t>
    </r>
  </si>
  <si>
    <t>1.2. Motorista Turno do Dia</t>
  </si>
  <si>
    <t>1.3. Vale Transporte</t>
  </si>
  <si>
    <t>1.4. Auxílio Alimentação (mensal)</t>
  </si>
  <si>
    <t>1.6. Auxílio Alimentação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</si>
</sst>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1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3" fontId="6" fillId="4" borderId="1" xfId="0" applyNumberFormat="1" applyFont="1" applyFill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1"/>
  <sheetViews>
    <sheetView view="pageBreakPreview" topLeftCell="A12" zoomScaleNormal="100" zoomScaleSheetLayoutView="100" workbookViewId="0">
      <selection activeCell="D37" sqref="D37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64903.88235032378</v>
      </c>
      <c r="F16" s="129">
        <f>IFERROR(E16/$E$36,0)</f>
        <v>0.58823621633067713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18412.175710236002</v>
      </c>
      <c r="F17" s="58">
        <f>IFERROR(E17/$E$36,0)</f>
        <v>0.16687304644959799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60">
        <f>F85</f>
        <v>19639.654090918404</v>
      </c>
      <c r="F18" s="58">
        <f t="shared" ref="F18:F35" si="0">IFERROR(E18/$E$36,0)</f>
        <v>0.17799791621290453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60">
        <f>F100</f>
        <v>8870.1206266078007</v>
      </c>
      <c r="F19" s="58">
        <f t="shared" si="0"/>
        <v>8.0391588404979883E-2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9461.4351225615737</v>
      </c>
      <c r="F20" s="58">
        <f t="shared" si="0"/>
        <v>8.5750784021104587E-2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60">
        <f>F129</f>
        <v>1548.3368</v>
      </c>
      <c r="F21" s="58">
        <f t="shared" si="0"/>
        <v>1.4032870575006594E-2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1.6. Auxílio Alimentação (mensal)</v>
      </c>
      <c r="B23" s="45"/>
      <c r="C23" s="47"/>
      <c r="D23" s="47"/>
      <c r="E23" s="260">
        <f>F141</f>
        <v>6972.1600000000008</v>
      </c>
      <c r="F23" s="58">
        <f t="shared" si="0"/>
        <v>6.3190010667083532E-2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1124.8533333333332</v>
      </c>
      <c r="F24" s="129">
        <f t="shared" si="0"/>
        <v>1.019475946223807E-2</v>
      </c>
      <c r="G24" s="44"/>
    </row>
    <row r="25" spans="1:7" s="11" customFormat="1" ht="15.75" customHeight="1" x14ac:dyDescent="0.2">
      <c r="A25" s="137" t="str">
        <f>A179</f>
        <v>3. Veículos e Equipamentos</v>
      </c>
      <c r="B25" s="138"/>
      <c r="C25" s="128"/>
      <c r="D25" s="128"/>
      <c r="E25" s="259">
        <f>+F256</f>
        <v>17657.524549999998</v>
      </c>
      <c r="F25" s="129">
        <f t="shared" si="0"/>
        <v>0.16003349961400615</v>
      </c>
      <c r="G25" s="44"/>
    </row>
    <row r="26" spans="1:7" s="4" customFormat="1" ht="15.75" customHeight="1" x14ac:dyDescent="0.2">
      <c r="A26" s="65" t="str">
        <f>A181</f>
        <v>3.1. Veículo Coletor Compactador  15 m³</v>
      </c>
      <c r="B26" s="46"/>
      <c r="C26" s="47"/>
      <c r="D26" s="47"/>
      <c r="E26" s="260">
        <f>SUM(E27:E32)</f>
        <v>17657.524549999998</v>
      </c>
      <c r="F26" s="145">
        <f t="shared" si="0"/>
        <v>0.16003349961400615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4843.1466696666666</v>
      </c>
      <c r="F27" s="145">
        <f t="shared" si="0"/>
        <v>4.3894358379395586E-2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1293.635831833333</v>
      </c>
      <c r="F28" s="145">
        <f t="shared" si="0"/>
        <v>1.172446731183303E-2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1119.9849999999999</v>
      </c>
      <c r="F29" s="145">
        <f t="shared" si="0"/>
        <v>1.0150636832340843E-2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6714.3333984999999</v>
      </c>
      <c r="F30" s="145">
        <f t="shared" si="0"/>
        <v>6.0853279195194912E-2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3367</v>
      </c>
      <c r="F31" s="145">
        <f t="shared" si="0"/>
        <v>3.0515760670447926E-2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319.42365000000001</v>
      </c>
      <c r="F32" s="145">
        <f t="shared" si="0"/>
        <v>2.8949972247938592E-3</v>
      </c>
      <c r="G32" s="6"/>
    </row>
    <row r="33" spans="1:7" s="11" customFormat="1" ht="15.75" customHeight="1" x14ac:dyDescent="0.2">
      <c r="A33" s="137" t="str">
        <f>A258</f>
        <v>4. Ferramentas e Materiais de Consumo</v>
      </c>
      <c r="B33" s="138"/>
      <c r="C33" s="128"/>
      <c r="D33" s="128"/>
      <c r="E33" s="259">
        <f>+F268</f>
        <v>66.666666666666671</v>
      </c>
      <c r="F33" s="129">
        <f t="shared" si="0"/>
        <v>6.0421266548753446E-4</v>
      </c>
      <c r="G33" s="44"/>
    </row>
    <row r="34" spans="1:7" s="11" customFormat="1" ht="15.75" customHeight="1" x14ac:dyDescent="0.2">
      <c r="A34" s="13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5.2113342398299846E-4</v>
      </c>
      <c r="G34" s="44"/>
    </row>
    <row r="35" spans="1:7" s="11" customFormat="1" ht="15.75" customHeight="1" thickBot="1" x14ac:dyDescent="0.25">
      <c r="A35" s="137" t="str">
        <f>A283</f>
        <v>6. Benefícios e Despesas Indiretas - BDI</v>
      </c>
      <c r="B35" s="138"/>
      <c r="C35" s="128"/>
      <c r="D35" s="128"/>
      <c r="E35" s="261">
        <f>+F289</f>
        <v>26526.000113952476</v>
      </c>
      <c r="F35" s="129">
        <f t="shared" si="0"/>
        <v>0.24041017850360802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110336.42701427627</v>
      </c>
      <c r="F36" s="144">
        <f>F16+F24+F25+F33+F34+F35</f>
        <v>0.99999999999999978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6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2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16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 15 m³</v>
      </c>
      <c r="B48" s="134"/>
      <c r="C48" s="134"/>
      <c r="D48" s="135"/>
      <c r="E48" s="136">
        <f>C196</f>
        <v>2.2999999999999998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3068.6959517060004</v>
      </c>
      <c r="E65" s="18">
        <f>C65*D65</f>
        <v>18412.175710236002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18412.175710236002</v>
      </c>
      <c r="G66" s="6"/>
    </row>
    <row r="67" spans="1:7" ht="11.25" customHeight="1" x14ac:dyDescent="0.2"/>
    <row r="68" spans="1:7" ht="13.5" thickBot="1" x14ac:dyDescent="0.25">
      <c r="A68" s="9" t="s">
        <v>95</v>
      </c>
    </row>
    <row r="69" spans="1:7" ht="13.5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x14ac:dyDescent="0.2">
      <c r="A71" s="16" t="s">
        <v>7</v>
      </c>
      <c r="B71" s="17" t="s">
        <v>105</v>
      </c>
      <c r="C71" s="88">
        <f>(3+20/60)*22</f>
        <v>73.333333333333343</v>
      </c>
      <c r="D71" s="18"/>
      <c r="E71" s="18"/>
    </row>
    <row r="72" spans="1:7" x14ac:dyDescent="0.2">
      <c r="A72" s="16"/>
      <c r="B72" s="17" t="s">
        <v>110</v>
      </c>
      <c r="C72" s="121">
        <f>C71*8/7</f>
        <v>83.809523809523824</v>
      </c>
      <c r="D72" s="18">
        <f>D70/220*0.2</f>
        <v>1.1620000000000001</v>
      </c>
      <c r="E72" s="18">
        <f>C71*D72</f>
        <v>85.213333333333352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1363.4133333333334</v>
      </c>
      <c r="E80" s="18">
        <f>C80*D80/100</f>
        <v>545.36533333333341</v>
      </c>
    </row>
    <row r="81" spans="1:7" x14ac:dyDescent="0.2">
      <c r="A81" s="117" t="s">
        <v>3</v>
      </c>
      <c r="B81" s="118"/>
      <c r="C81" s="118"/>
      <c r="D81" s="119"/>
      <c r="E81" s="120">
        <f>SUM(E70:E80)</f>
        <v>1908.7786666666668</v>
      </c>
    </row>
    <row r="82" spans="1:7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1908.7786666666668</v>
      </c>
      <c r="E82" s="18">
        <f>D82*C82/100</f>
        <v>1364.497015153067</v>
      </c>
    </row>
    <row r="83" spans="1:7" x14ac:dyDescent="0.2">
      <c r="A83" s="117" t="s">
        <v>76</v>
      </c>
      <c r="B83" s="118"/>
      <c r="C83" s="118"/>
      <c r="D83" s="119"/>
      <c r="E83" s="120">
        <f>E81+E82</f>
        <v>3273.275681819734</v>
      </c>
    </row>
    <row r="84" spans="1:7" ht="13.5" thickBot="1" x14ac:dyDescent="0.25">
      <c r="A84" s="16" t="s">
        <v>5</v>
      </c>
      <c r="B84" s="17" t="s">
        <v>6</v>
      </c>
      <c r="C84" s="86">
        <v>6</v>
      </c>
      <c r="D84" s="18">
        <f>E83</f>
        <v>3273.275681819734</v>
      </c>
      <c r="E84" s="18">
        <f>C84*D84</f>
        <v>19639.654090918404</v>
      </c>
    </row>
    <row r="85" spans="1:7" ht="13.5" thickBot="1" x14ac:dyDescent="0.25">
      <c r="D85" s="124" t="s">
        <v>206</v>
      </c>
      <c r="E85" s="50">
        <f>$B$51</f>
        <v>1</v>
      </c>
      <c r="F85" s="125">
        <f>E84*E85</f>
        <v>19639.654090918404</v>
      </c>
    </row>
    <row r="86" spans="1:7" ht="11.25" customHeight="1" x14ac:dyDescent="0.2"/>
    <row r="87" spans="1:7" ht="13.5" thickBot="1" x14ac:dyDescent="0.25">
      <c r="A87" s="9" t="s">
        <v>108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1847.33</v>
      </c>
      <c r="E89" s="15">
        <f>C89*D89</f>
        <v>1847.33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16.793909090909089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12.595431818181817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1847.33</v>
      </c>
      <c r="E95" s="18">
        <f>C95*D95/100</f>
        <v>738.93200000000002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2586.2619999999997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2586.2619999999997</v>
      </c>
      <c r="E97" s="18">
        <f>D97*C97/100</f>
        <v>1848.7983133039002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4435.0603133039003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4435.0603133039003</v>
      </c>
      <c r="E99" s="18">
        <f>C99*D99</f>
        <v>8870.1206266078007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8870.1206266078007</v>
      </c>
    </row>
    <row r="101" spans="1:7" ht="11.25" customHeight="1" x14ac:dyDescent="0.2"/>
    <row r="102" spans="1:7" ht="13.5" thickBot="1" x14ac:dyDescent="0.25">
      <c r="A102" s="9" t="s">
        <v>109</v>
      </c>
    </row>
    <row r="103" spans="1:7" ht="13.5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x14ac:dyDescent="0.2">
      <c r="A104" s="311" t="s">
        <v>313</v>
      </c>
      <c r="B104" s="14" t="s">
        <v>8</v>
      </c>
      <c r="C104" s="14">
        <v>1</v>
      </c>
      <c r="D104" s="15">
        <f>D89</f>
        <v>1847.33</v>
      </c>
      <c r="E104" s="15">
        <f>C104*D104</f>
        <v>1847.33</v>
      </c>
    </row>
    <row r="105" spans="1:7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x14ac:dyDescent="0.2">
      <c r="A106" s="16" t="s">
        <v>7</v>
      </c>
      <c r="B106" s="17" t="s">
        <v>105</v>
      </c>
      <c r="C106" s="88">
        <v>73.33</v>
      </c>
      <c r="D106" s="16"/>
      <c r="E106" s="16"/>
    </row>
    <row r="107" spans="1:7" x14ac:dyDescent="0.2">
      <c r="A107" s="16"/>
      <c r="B107" s="17" t="s">
        <v>110</v>
      </c>
      <c r="C107" s="18">
        <f>C106*8/7</f>
        <v>83.805714285714288</v>
      </c>
      <c r="D107" s="18">
        <f>D104/220*0.2</f>
        <v>1.6793909090909089</v>
      </c>
      <c r="E107" s="18">
        <f>C106*D107</f>
        <v>123.14973536363635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16.793909090909089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20.152690909090907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12.595431818181817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15.11451818181818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x14ac:dyDescent="0.2">
      <c r="A115" s="16" t="s">
        <v>230</v>
      </c>
      <c r="B115" s="17"/>
      <c r="C115" s="90">
        <v>2</v>
      </c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1970.4797353636363</v>
      </c>
      <c r="E116" s="18">
        <f>C116*D116/100</f>
        <v>788.19189414545463</v>
      </c>
    </row>
    <row r="117" spans="1:7" s="11" customFormat="1" x14ac:dyDescent="0.2">
      <c r="A117" s="117" t="s">
        <v>3</v>
      </c>
      <c r="B117" s="118"/>
      <c r="C117" s="118"/>
      <c r="D117" s="119"/>
      <c r="E117" s="120">
        <f>SUM(E104:E116)</f>
        <v>2758.671629509091</v>
      </c>
      <c r="F117" s="44"/>
      <c r="G117" s="44"/>
    </row>
    <row r="118" spans="1:7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2758.671629509091</v>
      </c>
      <c r="E118" s="18">
        <f>D118*C118/100</f>
        <v>1972.0459317716957</v>
      </c>
    </row>
    <row r="119" spans="1:7" s="11" customFormat="1" x14ac:dyDescent="0.2">
      <c r="A119" s="117" t="s">
        <v>273</v>
      </c>
      <c r="B119" s="118"/>
      <c r="C119" s="118"/>
      <c r="D119" s="119"/>
      <c r="E119" s="120">
        <f>E117+E118</f>
        <v>4730.7175612807869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>
        <v>2</v>
      </c>
      <c r="D120" s="18">
        <f>E119</f>
        <v>4730.7175612807869</v>
      </c>
      <c r="E120" s="18">
        <f>C120*D120</f>
        <v>9461.4351225615737</v>
      </c>
    </row>
    <row r="121" spans="1:7" ht="13.5" thickBot="1" x14ac:dyDescent="0.25">
      <c r="D121" s="124" t="s">
        <v>206</v>
      </c>
      <c r="E121" s="50">
        <f>$B$51</f>
        <v>1</v>
      </c>
      <c r="F121" s="125">
        <f>E120*E121</f>
        <v>9461.4351225615737</v>
      </c>
    </row>
    <row r="122" spans="1:7" ht="11.25" customHeight="1" x14ac:dyDescent="0.2">
      <c r="G122" s="9"/>
    </row>
    <row r="123" spans="1:7" ht="13.5" thickBot="1" x14ac:dyDescent="0.25">
      <c r="A123" s="9" t="s">
        <v>111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624</v>
      </c>
      <c r="D127" s="15">
        <f>IFERROR((($C$126*2*$D$125)-(E57*0.06*C126/26))/($C$126*2),"-")</f>
        <v>2.0251538461538461</v>
      </c>
      <c r="E127" s="18">
        <f>IFERROR(C127*D127,"-")</f>
        <v>1263.6959999999999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208</v>
      </c>
      <c r="D128" s="15">
        <f>IFERROR((($C$126*2*$D$125)-(E89*0.06*C126/26))/($C$126*2),"-")</f>
        <v>1.3684653846153847</v>
      </c>
      <c r="E128" s="15">
        <f>IFERROR(C128*D128,"-")</f>
        <v>284.64080000000001</v>
      </c>
      <c r="G128" s="9"/>
    </row>
    <row r="129" spans="1:7" ht="13.5" thickBot="1" x14ac:dyDescent="0.25">
      <c r="F129" s="22">
        <f>SUM(E127:E128)</f>
        <v>1548.3368</v>
      </c>
      <c r="G129" s="9"/>
    </row>
    <row r="130" spans="1:7" ht="11.25" customHeight="1" thickBot="1" x14ac:dyDescent="0.25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312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104</v>
      </c>
      <c r="D134" s="95"/>
      <c r="E134" s="50">
        <f>C134*D134</f>
        <v>0</v>
      </c>
      <c r="F134" s="23"/>
      <c r="G134" s="9"/>
    </row>
    <row r="135" spans="1:7" ht="13.5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326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12</v>
      </c>
      <c r="D139" s="95">
        <f>16.76*26</f>
        <v>435.76000000000005</v>
      </c>
      <c r="E139" s="50">
        <f>C139*D139</f>
        <v>5229.1200000000008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4</v>
      </c>
      <c r="D140" s="95">
        <v>435.76</v>
      </c>
      <c r="E140" s="50">
        <f>C140*D140</f>
        <v>1743.04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6972.1600000000008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64903.88235032378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101">
        <v>12</v>
      </c>
      <c r="D150" s="320"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320"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320"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12</v>
      </c>
      <c r="D153" s="320"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101">
        <v>6</v>
      </c>
      <c r="D154" s="320"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101">
        <v>6</v>
      </c>
      <c r="D155" s="320"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101">
        <v>6</v>
      </c>
      <c r="D156" s="320"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320"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101">
        <v>1</v>
      </c>
      <c r="D158" s="320"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101">
        <v>6</v>
      </c>
      <c r="D159" s="320"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122">
        <v>1</v>
      </c>
      <c r="D160" s="320"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12</v>
      </c>
      <c r="D161" s="18">
        <f>+SUM(E150:E160)</f>
        <v>74.984999999999999</v>
      </c>
      <c r="E161" s="18">
        <f t="shared" si="2"/>
        <v>899.81999999999994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899.81999999999994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4</v>
      </c>
      <c r="D174" s="18">
        <f>+SUM(E167:E173)</f>
        <v>56.258333333333333</v>
      </c>
      <c r="E174" s="18">
        <f t="shared" si="4"/>
        <v>225.03333333333333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225.03333333333333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1124.8533333333332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322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267674</v>
      </c>
      <c r="E185" s="15">
        <f>C185*D185</f>
        <v>267674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267674</v>
      </c>
      <c r="E188" s="18">
        <f>C188*D188/100</f>
        <v>174469.91320000001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174469.91320000001</v>
      </c>
      <c r="E189" s="283">
        <f>IFERROR(D189/C189,0)</f>
        <v>1453.9159433333334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120000</v>
      </c>
      <c r="E190" s="15">
        <f>C190*D190</f>
        <v>120000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120000</v>
      </c>
      <c r="E193" s="18">
        <f>C193*D193/100</f>
        <v>78216.000000000015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78216.000000000015</v>
      </c>
      <c r="E194" s="105">
        <f>IFERROR(D194/C194,0)</f>
        <v>651.80000000000007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2105.7159433333336</v>
      </c>
    </row>
    <row r="196" spans="1:10" ht="13.5" thickBot="1" x14ac:dyDescent="0.25">
      <c r="A196" s="103" t="s">
        <v>279</v>
      </c>
      <c r="B196" s="104" t="s">
        <v>10</v>
      </c>
      <c r="C196" s="86">
        <v>2.2999999999999998</v>
      </c>
      <c r="D196" s="105">
        <f>E195</f>
        <v>2105.7159433333336</v>
      </c>
      <c r="E196" s="120">
        <f>C196*D196</f>
        <v>4843.1466696666666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4843.1466696666666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267674</v>
      </c>
      <c r="E201" s="18">
        <f>C201*D201</f>
        <v>267674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93204.08679999999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93204.08679999999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388.35036166666663</v>
      </c>
      <c r="E205" s="283">
        <f>D205</f>
        <v>388.35036166666663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120000</v>
      </c>
      <c r="E206" s="15">
        <f>C206*D206</f>
        <v>120000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41784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41784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174.1</v>
      </c>
      <c r="E210" s="105">
        <f>D210</f>
        <v>174.1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562.45036166666659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f>C196</f>
        <v>2.2999999999999998</v>
      </c>
      <c r="D212" s="105">
        <f>E211</f>
        <v>562.45036166666659</v>
      </c>
      <c r="E212" s="120">
        <f>C212*D212</f>
        <v>1293.635831833333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1293.635831833333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2.2999999999999998</v>
      </c>
      <c r="D217" s="15">
        <f>0.01*($E$185)</f>
        <v>2676.7400000000002</v>
      </c>
      <c r="E217" s="15">
        <f>C217*D217</f>
        <v>6156.5020000000004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2.2999999999999998</v>
      </c>
      <c r="D218" s="89">
        <v>166.66</v>
      </c>
      <c r="E218" s="18">
        <f>C218*D218</f>
        <v>383.31799999999998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2.2999999999999998</v>
      </c>
      <c r="D219" s="89">
        <v>3000</v>
      </c>
      <c r="E219" s="18">
        <f>C219*D219</f>
        <v>6899.9999999999991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13439.82</v>
      </c>
      <c r="E220" s="105">
        <f>D220/C220</f>
        <v>1119.9849999999999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1119.9849999999999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f>54*13+47*13+34*26+42*13+63*13+38*13+38*13</f>
        <v>4550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2.5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4550</v>
      </c>
      <c r="D229" s="276">
        <f>IFERROR(+D228/C228,"-")</f>
        <v>1.4039999999999999</v>
      </c>
      <c r="E229" s="18">
        <f>IFERROR(C229*D229,"-")</f>
        <v>6388.2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v>1.9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4550</v>
      </c>
      <c r="D231" s="273">
        <f>+C230*D230/1000</f>
        <v>6.1195199999999991E-2</v>
      </c>
      <c r="E231" s="18">
        <f>C231*D231</f>
        <v>278.43815999999998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0.1226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4550</v>
      </c>
      <c r="D233" s="273">
        <f>+C232*D232/1000</f>
        <v>1.8328699999999999E-3</v>
      </c>
      <c r="E233" s="18">
        <f>C233*D233</f>
        <v>8.339558499999999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0.12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4550</v>
      </c>
      <c r="D235" s="273">
        <f>+C234*D234/1000</f>
        <v>7.8995999999999997E-3</v>
      </c>
      <c r="E235" s="18">
        <f>C235*D235</f>
        <v>35.943179999999998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0.1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4550</v>
      </c>
      <c r="D237" s="273">
        <f>+C236*D236/1000</f>
        <v>7.5000000000000002E-4</v>
      </c>
      <c r="E237" s="18">
        <f>C237*D237</f>
        <v>3.4125000000000001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1.4756776700000001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6714.3333984999999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4550</v>
      </c>
      <c r="D243" s="87">
        <v>0.74</v>
      </c>
      <c r="E243" s="15">
        <f>C243*D243</f>
        <v>3367</v>
      </c>
      <c r="I243" s="85"/>
      <c r="J243" s="85"/>
    </row>
    <row r="244" spans="1:10" ht="13.5" thickBot="1" x14ac:dyDescent="0.25">
      <c r="F244" s="21">
        <f>E243</f>
        <v>3367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10</v>
      </c>
      <c r="D248" s="87">
        <v>1206.0899999999999</v>
      </c>
      <c r="E248" s="15">
        <f>C248*D248</f>
        <v>12060.9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20</v>
      </c>
      <c r="D250" s="87">
        <v>450</v>
      </c>
      <c r="E250" s="15">
        <f>C250*D250</f>
        <v>9000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21060.9</v>
      </c>
      <c r="E251" s="18">
        <f>IFERROR(D251/C251,"-")</f>
        <v>7.0203000000000002E-2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4550</v>
      </c>
      <c r="D252" s="18">
        <f>E251</f>
        <v>7.0203000000000002E-2</v>
      </c>
      <c r="E252" s="18">
        <f>IFERROR(C252*D252,0)</f>
        <v>319.42365000000001</v>
      </c>
      <c r="I252" s="85"/>
      <c r="J252" s="85"/>
    </row>
    <row r="253" spans="1:10" ht="13.5" thickBot="1" x14ac:dyDescent="0.25">
      <c r="F253" s="21">
        <f>E252</f>
        <v>319.42365000000001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17657.524549999998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1500</v>
      </c>
      <c r="E265" s="18">
        <f>C265*D265</f>
        <v>62.5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66.666666666666671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66.666666666666671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83810.426900323786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31.65</v>
      </c>
      <c r="D286" s="15">
        <f>+F281</f>
        <v>83810.426900323786</v>
      </c>
      <c r="E286" s="15">
        <f>C286*D286/100</f>
        <v>26526.000113952476</v>
      </c>
    </row>
    <row r="287" spans="1:8" ht="13.5" thickBot="1" x14ac:dyDescent="0.25">
      <c r="F287" s="21">
        <f>+E286</f>
        <v>26526.000113952476</v>
      </c>
    </row>
    <row r="288" spans="1:8" ht="11.25" customHeight="1" thickBot="1" x14ac:dyDescent="0.25">
      <c r="H288" s="318">
        <f>F292*'4.BDI'!C12</f>
        <v>6918.093973795123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26526.000113952476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314614.83582868474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110336.42701427627</v>
      </c>
      <c r="H292" s="318">
        <f>F292*12</f>
        <v>1324037.1241713152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hidden="1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hidden="1" thickBot="1" x14ac:dyDescent="0.25"/>
    <row r="297" spans="1:8" ht="25.5" hidden="1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124.37480988714383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 xr:uid="{00000000-0004-0000-0000-000000000000}"/>
    <hyperlink ref="A183" location="AbaDeprec" display="3.1.1. Depreciação" xr:uid="{00000000-0004-0000-00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B1AF-2123-4AFD-9BCB-3C2A7D930632}">
  <sheetPr>
    <pageSetUpPr fitToPage="1"/>
  </sheetPr>
  <dimension ref="A1:J331"/>
  <sheetViews>
    <sheetView tabSelected="1" view="pageBreakPreview" topLeftCell="A19" zoomScaleNormal="100" zoomScaleSheetLayoutView="100" workbookViewId="0">
      <selection activeCell="E56" sqref="E56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31525.476266662205</v>
      </c>
      <c r="F16" s="129">
        <f>IFERROR(E16/$E$36,0)</f>
        <v>0.59982735829756273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18412.175710236002</v>
      </c>
      <c r="F17" s="58">
        <f>IFERROR(E17/$E$36,0)</f>
        <v>0.35032386579550073</v>
      </c>
      <c r="G17" s="6"/>
    </row>
    <row r="18" spans="1:7" s="4" customFormat="1" ht="15.75" hidden="1" customHeight="1" x14ac:dyDescent="0.2">
      <c r="A18" s="49" t="str">
        <f>A68</f>
        <v>1.2. Coletor Turno Noite</v>
      </c>
      <c r="B18" s="45"/>
      <c r="C18" s="47"/>
      <c r="D18" s="47"/>
      <c r="E18" s="260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1.2. Motorista Turno do Dia</v>
      </c>
      <c r="B19" s="45"/>
      <c r="C19" s="47"/>
      <c r="D19" s="47"/>
      <c r="E19" s="260">
        <f>F100</f>
        <v>8895.2809564262006</v>
      </c>
      <c r="F19" s="58">
        <f t="shared" si="0"/>
        <v>0.16924828771104436</v>
      </c>
      <c r="G19" s="6"/>
    </row>
    <row r="20" spans="1:7" s="4" customFormat="1" ht="15.75" hidden="1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1.3. Vale Transporte</v>
      </c>
      <c r="B21" s="45"/>
      <c r="C21" s="47"/>
      <c r="D21" s="47"/>
      <c r="E21" s="260">
        <f>F129</f>
        <v>731.93959999999993</v>
      </c>
      <c r="F21" s="58">
        <f t="shared" si="0"/>
        <v>1.3926431847935355E-2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1.4. Auxílio Alimentação (mensal)</v>
      </c>
      <c r="B23" s="45"/>
      <c r="C23" s="47"/>
      <c r="D23" s="47"/>
      <c r="E23" s="260">
        <f>F141</f>
        <v>3486.0800000000004</v>
      </c>
      <c r="F23" s="58">
        <f t="shared" si="0"/>
        <v>6.6328772943082315E-2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562.42666666666662</v>
      </c>
      <c r="F24" s="129">
        <f t="shared" si="0"/>
        <v>1.070115162889778E-2</v>
      </c>
      <c r="G24" s="44"/>
    </row>
    <row r="25" spans="1:7" s="11" customFormat="1" ht="15.75" customHeight="1" x14ac:dyDescent="0.2">
      <c r="A25" s="317" t="str">
        <f>A179</f>
        <v>3. Veículos e Equipamentos</v>
      </c>
      <c r="B25" s="138"/>
      <c r="C25" s="128"/>
      <c r="D25" s="128"/>
      <c r="E25" s="259">
        <f>+F256</f>
        <v>7686.6981124304766</v>
      </c>
      <c r="F25" s="129">
        <f t="shared" si="0"/>
        <v>0.14625288397897365</v>
      </c>
      <c r="G25" s="44"/>
    </row>
    <row r="26" spans="1:7" s="4" customFormat="1" ht="15.75" customHeight="1" x14ac:dyDescent="0.2">
      <c r="A26" s="65" t="str">
        <f>A181</f>
        <v>3.1. Veículo Coletor Compactador xx m³</v>
      </c>
      <c r="B26" s="46"/>
      <c r="C26" s="47"/>
      <c r="D26" s="47"/>
      <c r="E26" s="260">
        <f>SUM(E27:E32)</f>
        <v>7686.6981124304766</v>
      </c>
      <c r="F26" s="145">
        <f t="shared" si="0"/>
        <v>0.14625288397897365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2282.1799300000002</v>
      </c>
      <c r="F27" s="145">
        <f t="shared" si="0"/>
        <v>4.3422467181541878E-2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609.58503499999995</v>
      </c>
      <c r="F28" s="145">
        <f t="shared" si="0"/>
        <v>1.1598422117684012E-2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839.57833333333338</v>
      </c>
      <c r="F29" s="145">
        <f t="shared" si="0"/>
        <v>1.5974447126743545E-2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2120.0082672971425</v>
      </c>
      <c r="F30" s="145">
        <f t="shared" si="0"/>
        <v>4.0336867484110958E-2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1756.3</v>
      </c>
      <c r="F31" s="145">
        <f t="shared" si="0"/>
        <v>3.3416681177693988E-2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79.046546799999987</v>
      </c>
      <c r="F32" s="145">
        <f t="shared" si="0"/>
        <v>1.5039988911992636E-3</v>
      </c>
      <c r="G32" s="6"/>
    </row>
    <row r="33" spans="1:7" s="11" customFormat="1" ht="15.75" customHeight="1" x14ac:dyDescent="0.2">
      <c r="A33" s="317" t="str">
        <f>A258</f>
        <v>4. Ferramentas e Materiais de Consumo</v>
      </c>
      <c r="B33" s="138"/>
      <c r="C33" s="128"/>
      <c r="D33" s="128"/>
      <c r="E33" s="259">
        <f>+F268</f>
        <v>90.104166666666671</v>
      </c>
      <c r="F33" s="129">
        <f t="shared" si="0"/>
        <v>1.7143894609587215E-3</v>
      </c>
      <c r="G33" s="44"/>
    </row>
    <row r="34" spans="1:7" s="11" customFormat="1" ht="15.75" customHeight="1" x14ac:dyDescent="0.2">
      <c r="A34" s="31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1.0940381299990914E-3</v>
      </c>
      <c r="G34" s="44"/>
    </row>
    <row r="35" spans="1:7" s="11" customFormat="1" ht="15.75" customHeight="1" thickBot="1" x14ac:dyDescent="0.25">
      <c r="A35" s="317" t="str">
        <f>A283</f>
        <v>6. Benefícios e Despesas Indiretas - BDI</v>
      </c>
      <c r="B35" s="138"/>
      <c r="C35" s="128"/>
      <c r="D35" s="128"/>
      <c r="E35" s="261">
        <f>+F289</f>
        <v>12635.377949732832</v>
      </c>
      <c r="F35" s="129">
        <f t="shared" si="0"/>
        <v>0.24041017850360805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52557.583162158844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1.2.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xx m³</v>
      </c>
      <c r="B48" s="134"/>
      <c r="C48" s="134"/>
      <c r="D48" s="135"/>
      <c r="E48" s="136">
        <f>C196</f>
        <v>2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3068.6959517060004</v>
      </c>
      <c r="E65" s="18">
        <f>C65*D65</f>
        <v>18412.175710236002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18412.175710236002</v>
      </c>
      <c r="G66" s="6"/>
    </row>
    <row r="67" spans="1:7" ht="11.25" customHeight="1" x14ac:dyDescent="0.2"/>
    <row r="68" spans="1:7" ht="13.5" hidden="1" thickBot="1" x14ac:dyDescent="0.25">
      <c r="A68" s="9" t="s">
        <v>95</v>
      </c>
    </row>
    <row r="69" spans="1:7" ht="13.5" hidden="1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hidden="1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hidden="1" x14ac:dyDescent="0.2">
      <c r="A71" s="16" t="s">
        <v>7</v>
      </c>
      <c r="B71" s="17" t="s">
        <v>105</v>
      </c>
      <c r="C71" s="88"/>
      <c r="D71" s="18"/>
      <c r="E71" s="18"/>
    </row>
    <row r="72" spans="1:7" hidden="1" x14ac:dyDescent="0.2">
      <c r="A72" s="16"/>
      <c r="B72" s="17" t="s">
        <v>110</v>
      </c>
      <c r="C72" s="121">
        <f>C71*8/7</f>
        <v>0</v>
      </c>
      <c r="D72" s="18">
        <f>D70/220*0.2</f>
        <v>1.1620000000000001</v>
      </c>
      <c r="E72" s="18">
        <f>C71*D72</f>
        <v>0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hidden="1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1278.2</v>
      </c>
      <c r="E80" s="18">
        <f>C80*D80/100</f>
        <v>511.28</v>
      </c>
    </row>
    <row r="81" spans="1:7" hidden="1" x14ac:dyDescent="0.2">
      <c r="A81" s="117" t="s">
        <v>3</v>
      </c>
      <c r="B81" s="118"/>
      <c r="C81" s="118"/>
      <c r="D81" s="119"/>
      <c r="E81" s="120">
        <f>SUM(E70:E80)</f>
        <v>1789.48</v>
      </c>
    </row>
    <row r="82" spans="1:7" hidden="1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1789.48</v>
      </c>
      <c r="E82" s="18">
        <f>D82*C82/100</f>
        <v>1279.2159517060002</v>
      </c>
    </row>
    <row r="83" spans="1:7" hidden="1" x14ac:dyDescent="0.2">
      <c r="A83" s="117" t="s">
        <v>76</v>
      </c>
      <c r="B83" s="118"/>
      <c r="C83" s="118"/>
      <c r="D83" s="119"/>
      <c r="E83" s="120">
        <f>E81+E82</f>
        <v>3068.6959517060004</v>
      </c>
    </row>
    <row r="84" spans="1:7" ht="13.5" hidden="1" thickBot="1" x14ac:dyDescent="0.25">
      <c r="A84" s="16" t="s">
        <v>5</v>
      </c>
      <c r="B84" s="17" t="s">
        <v>6</v>
      </c>
      <c r="C84" s="86"/>
      <c r="D84" s="18">
        <f>E83</f>
        <v>3068.6959517060004</v>
      </c>
      <c r="E84" s="18">
        <f>C84*D84</f>
        <v>0</v>
      </c>
    </row>
    <row r="85" spans="1:7" ht="13.5" hidden="1" thickBot="1" x14ac:dyDescent="0.25">
      <c r="D85" s="124" t="s">
        <v>206</v>
      </c>
      <c r="E85" s="50">
        <f>$B$51</f>
        <v>1</v>
      </c>
      <c r="F85" s="125">
        <f>E84*E85</f>
        <v>0</v>
      </c>
    </row>
    <row r="86" spans="1:7" ht="11.25" customHeight="1" x14ac:dyDescent="0.2"/>
    <row r="87" spans="1:7" ht="13.5" thickBot="1" x14ac:dyDescent="0.25">
      <c r="A87" s="7" t="s">
        <v>323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1852.57</v>
      </c>
      <c r="E89" s="15">
        <f>C89*D89</f>
        <v>1852.57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16.841545454545454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12.63115909090909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1852.57</v>
      </c>
      <c r="E95" s="18">
        <f>C95*D95/100</f>
        <v>741.02800000000002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2593.598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2593.598</v>
      </c>
      <c r="E97" s="18">
        <f>D97*C97/100</f>
        <v>1854.0424782131001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4447.6404782131003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4447.6404782131003</v>
      </c>
      <c r="E99" s="18">
        <f>C99*D99</f>
        <v>8895.2809564262006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8895.2809564262006</v>
      </c>
    </row>
    <row r="101" spans="1:7" ht="11.25" customHeight="1" x14ac:dyDescent="0.2"/>
    <row r="102" spans="1:7" ht="13.5" hidden="1" thickBot="1" x14ac:dyDescent="0.25">
      <c r="A102" s="9" t="s">
        <v>109</v>
      </c>
    </row>
    <row r="103" spans="1:7" ht="13.5" hidden="1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hidden="1" x14ac:dyDescent="0.2">
      <c r="A104" s="311" t="s">
        <v>313</v>
      </c>
      <c r="B104" s="14" t="s">
        <v>8</v>
      </c>
      <c r="C104" s="14">
        <v>1</v>
      </c>
      <c r="D104" s="15">
        <f>D89</f>
        <v>1852.57</v>
      </c>
      <c r="E104" s="15">
        <f>C104*D104</f>
        <v>1852.57</v>
      </c>
    </row>
    <row r="105" spans="1:7" hidden="1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hidden="1" x14ac:dyDescent="0.2">
      <c r="A106" s="16" t="s">
        <v>7</v>
      </c>
      <c r="B106" s="17" t="s">
        <v>105</v>
      </c>
      <c r="C106" s="88"/>
      <c r="D106" s="16"/>
      <c r="E106" s="16"/>
    </row>
    <row r="107" spans="1:7" hidden="1" x14ac:dyDescent="0.2">
      <c r="A107" s="16"/>
      <c r="B107" s="17" t="s">
        <v>110</v>
      </c>
      <c r="C107" s="18">
        <f>C106*8/7</f>
        <v>0</v>
      </c>
      <c r="D107" s="18">
        <f>D104/220*0.2</f>
        <v>1.6841545454545455</v>
      </c>
      <c r="E107" s="18">
        <f>C106*D107</f>
        <v>0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16.841545454545454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20.209854545454544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12.63115909090909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15.157390909090907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hidden="1" x14ac:dyDescent="0.2">
      <c r="A115" s="16" t="s">
        <v>230</v>
      </c>
      <c r="B115" s="17"/>
      <c r="C115" s="90"/>
      <c r="D115" s="18"/>
      <c r="E115" s="18"/>
    </row>
    <row r="116" spans="1:7" hidden="1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hidden="1" x14ac:dyDescent="0.2">
      <c r="A117" s="117" t="s">
        <v>3</v>
      </c>
      <c r="B117" s="118"/>
      <c r="C117" s="118"/>
      <c r="D117" s="119"/>
      <c r="E117" s="120">
        <f>SUM(E104:E116)</f>
        <v>1852.57</v>
      </c>
      <c r="F117" s="44"/>
      <c r="G117" s="44"/>
    </row>
    <row r="118" spans="1:7" hidden="1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1852.57</v>
      </c>
      <c r="E118" s="18">
        <f>D118*C118/100</f>
        <v>1324.3160558665002</v>
      </c>
    </row>
    <row r="119" spans="1:7" s="11" customFormat="1" hidden="1" x14ac:dyDescent="0.2">
      <c r="A119" s="117" t="s">
        <v>273</v>
      </c>
      <c r="B119" s="118"/>
      <c r="C119" s="118"/>
      <c r="D119" s="119"/>
      <c r="E119" s="120">
        <f>E117+E118</f>
        <v>3176.8860558665001</v>
      </c>
      <c r="F119" s="44"/>
      <c r="G119" s="44"/>
    </row>
    <row r="120" spans="1:7" ht="13.5" hidden="1" thickBot="1" x14ac:dyDescent="0.25">
      <c r="A120" s="16" t="s">
        <v>5</v>
      </c>
      <c r="B120" s="17" t="s">
        <v>6</v>
      </c>
      <c r="C120" s="86"/>
      <c r="D120" s="18">
        <f>E119</f>
        <v>3176.8860558665001</v>
      </c>
      <c r="E120" s="18">
        <f>C120*D120</f>
        <v>0</v>
      </c>
    </row>
    <row r="121" spans="1:7" ht="13.5" hidden="1" thickBot="1" x14ac:dyDescent="0.25">
      <c r="D121" s="124" t="s">
        <v>206</v>
      </c>
      <c r="E121" s="50">
        <f>$B$51</f>
        <v>1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7" t="s">
        <v>324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3.4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312</v>
      </c>
      <c r="D127" s="15">
        <f>IFERROR((($C$126*2*$D$125)-(E57*0.06*C126/26))/($C$126*2),"-")</f>
        <v>1.925153846153846</v>
      </c>
      <c r="E127" s="18">
        <f>IFERROR(C127*D127,"-")</f>
        <v>600.64799999999991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104</v>
      </c>
      <c r="D128" s="15">
        <f>IFERROR((($C$126*2*$D$125)-(E89*0.06*C126/26))/($C$126*2),"-")</f>
        <v>1.262419230769231</v>
      </c>
      <c r="E128" s="15">
        <f>IFERROR(C128*D128,"-")</f>
        <v>131.29160000000002</v>
      </c>
      <c r="G128" s="9"/>
    </row>
    <row r="129" spans="1:7" ht="13.5" thickBot="1" x14ac:dyDescent="0.25">
      <c r="F129" s="22">
        <f>SUM(E127:E128)</f>
        <v>731.93959999999993</v>
      </c>
      <c r="G129" s="9"/>
    </row>
    <row r="130" spans="1:7" ht="11.25" customHeight="1" x14ac:dyDescent="0.2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156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52</v>
      </c>
      <c r="D134" s="95"/>
      <c r="E134" s="50">
        <f>C134*D134</f>
        <v>0</v>
      </c>
      <c r="F134" s="23"/>
      <c r="G134" s="9"/>
    </row>
    <row r="135" spans="1:7" ht="13.5" hidden="1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325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6</v>
      </c>
      <c r="D139" s="95">
        <f>16.76*26</f>
        <v>435.76000000000005</v>
      </c>
      <c r="E139" s="50">
        <f>C139*D139</f>
        <v>2614.5600000000004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2</v>
      </c>
      <c r="D140" s="95">
        <v>435.76</v>
      </c>
      <c r="E140" s="50">
        <f>C140*D140</f>
        <v>871.52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3486.0800000000004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31525.476266662205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2">
        <v>12</v>
      </c>
      <c r="D150" s="323">
        <f>'1. Coleta Domiciliar'!D150</f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2">
        <v>6</v>
      </c>
      <c r="D151" s="323">
        <f>'1. Coleta Domiciliar'!D151</f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322">
        <v>4</v>
      </c>
      <c r="D152" s="323">
        <f>'1. Coleta Domiciliar'!D152</f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322">
        <v>12</v>
      </c>
      <c r="D153" s="323">
        <f>'1. Coleta Domiciliar'!D153</f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322">
        <v>6</v>
      </c>
      <c r="D154" s="323">
        <f>'1. Coleta Domiciliar'!D154</f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322">
        <v>6</v>
      </c>
      <c r="D155" s="323">
        <f>'1. Coleta Domiciliar'!D155</f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322">
        <v>6</v>
      </c>
      <c r="D156" s="323">
        <f>'1. Coleta Domiciliar'!D156</f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322">
        <v>12</v>
      </c>
      <c r="D157" s="323">
        <f>'1. Coleta Domiciliar'!D157</f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322">
        <v>1</v>
      </c>
      <c r="D158" s="323">
        <f>'1. Coleta Domiciliar'!D158</f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322">
        <v>6</v>
      </c>
      <c r="D159" s="323">
        <f>'1. Coleta Domiciliar'!D159</f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324">
        <v>1</v>
      </c>
      <c r="D160" s="323">
        <f>'1. Coleta Domiciliar'!D160</f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6</v>
      </c>
      <c r="D161" s="18">
        <f>+SUM(E150:E160)</f>
        <v>74.984999999999999</v>
      </c>
      <c r="E161" s="18">
        <f t="shared" si="2"/>
        <v>449.90999999999997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449.90999999999997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2</v>
      </c>
      <c r="D174" s="18">
        <f>+SUM(E167:E173)</f>
        <v>56.258333333333333</v>
      </c>
      <c r="E174" s="18">
        <f t="shared" si="4"/>
        <v>112.51666666666667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112.51666666666667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562.42666666666662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9" t="s">
        <v>101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187081</v>
      </c>
      <c r="E185" s="15">
        <f>C185*D185</f>
        <v>187081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187081</v>
      </c>
      <c r="E188" s="18">
        <f>C188*D188/100</f>
        <v>121939.39580000001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121939.39580000001</v>
      </c>
      <c r="E189" s="283">
        <f>IFERROR(D189/C189,0)</f>
        <v>1016.1616316666667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23000</v>
      </c>
      <c r="E190" s="15">
        <f>C190*D190</f>
        <v>23000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23000</v>
      </c>
      <c r="E193" s="18">
        <f>C193*D193/100</f>
        <v>14991.400000000001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14991.400000000001</v>
      </c>
      <c r="E194" s="105">
        <f>IFERROR(D194/C194,0)</f>
        <v>124.92833333333334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1141.0899650000001</v>
      </c>
    </row>
    <row r="196" spans="1:10" ht="13.5" thickBot="1" x14ac:dyDescent="0.25">
      <c r="A196" s="103" t="s">
        <v>279</v>
      </c>
      <c r="B196" s="104" t="s">
        <v>10</v>
      </c>
      <c r="C196" s="321">
        <v>2</v>
      </c>
      <c r="D196" s="105">
        <f>E195</f>
        <v>1141.0899650000001</v>
      </c>
      <c r="E196" s="120">
        <f>C196*D196</f>
        <v>2282.1799300000002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2282.1799300000002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187081</v>
      </c>
      <c r="E201" s="18">
        <f>C201*D201</f>
        <v>187081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65141.604199999987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65141.604199999987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271.4233508333333</v>
      </c>
      <c r="E205" s="283">
        <f>D205</f>
        <v>271.4233508333333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23000</v>
      </c>
      <c r="E206" s="15">
        <f>C206*D206</f>
        <v>23000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8008.5999999999985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8008.5999999999985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33.369166666666658</v>
      </c>
      <c r="E210" s="105">
        <f>D210</f>
        <v>33.369166666666658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304.79251749999997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v>2</v>
      </c>
      <c r="D212" s="105">
        <f>E211</f>
        <v>304.79251749999997</v>
      </c>
      <c r="E212" s="120">
        <f>C212*D212</f>
        <v>609.58503499999995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609.58503499999995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</v>
      </c>
      <c r="D217" s="15">
        <f>0.01*($E$185)</f>
        <v>1870.81</v>
      </c>
      <c r="E217" s="15">
        <f>C217*D217</f>
        <v>3741.62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</v>
      </c>
      <c r="D218" s="89">
        <v>166.66</v>
      </c>
      <c r="E218" s="18">
        <f>C218*D218</f>
        <v>333.32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</v>
      </c>
      <c r="D219" s="89">
        <v>3000</v>
      </c>
      <c r="E219" s="18">
        <f>C219*D219</f>
        <v>6000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10074.94</v>
      </c>
      <c r="E220" s="105">
        <f>D220/C220</f>
        <v>839.57833333333338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839.57833333333338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v>2509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319">
        <v>4.2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2509</v>
      </c>
      <c r="D229" s="276">
        <f>IFERROR(+D228/C228,"-")</f>
        <v>0.83571428571428563</v>
      </c>
      <c r="E229" s="18">
        <f>IFERROR(C229*D229,"-")</f>
        <v>2096.8071428571425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f>1/50</f>
        <v>0.02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2509</v>
      </c>
      <c r="D231" s="273">
        <f>+C230*D230/1000</f>
        <v>6.4415999999999996E-4</v>
      </c>
      <c r="E231" s="18">
        <f>C231*D231</f>
        <v>1.6161974399999999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2509</v>
      </c>
      <c r="D233" s="273">
        <f>+C232*D232/1000</f>
        <v>1.495E-3</v>
      </c>
      <c r="E233" s="18">
        <f>C233*D233</f>
        <v>3.7509550000000003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2509</v>
      </c>
      <c r="D235" s="273">
        <f>+C234*D234/1000</f>
        <v>6.5830000000000003E-3</v>
      </c>
      <c r="E235" s="18">
        <f>C235*D235</f>
        <v>16.516747000000002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7.0000000000000007E-2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2509</v>
      </c>
      <c r="D237" s="273">
        <f>+C236*D236/1000</f>
        <v>5.2500000000000008E-4</v>
      </c>
      <c r="E237" s="18">
        <f>C237*D237</f>
        <v>1.3172250000000001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0.84496144571428566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2120.0082672971425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2509</v>
      </c>
      <c r="D243" s="87">
        <v>0.7</v>
      </c>
      <c r="E243" s="15">
        <f>C243*D243</f>
        <v>1756.3</v>
      </c>
      <c r="I243" s="85"/>
      <c r="J243" s="85"/>
    </row>
    <row r="244" spans="1:10" ht="13.5" thickBot="1" x14ac:dyDescent="0.25">
      <c r="F244" s="21">
        <f>E243</f>
        <v>1756.3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6</v>
      </c>
      <c r="D248" s="320">
        <v>675.26</v>
      </c>
      <c r="E248" s="15">
        <f>C248*D248</f>
        <v>4051.56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12</v>
      </c>
      <c r="D250" s="87">
        <v>450</v>
      </c>
      <c r="E250" s="15">
        <f>C250*D250</f>
        <v>5400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9451.56</v>
      </c>
      <c r="E251" s="18">
        <f>IFERROR(D251/C251,"-")</f>
        <v>3.1505199999999997E-2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2509</v>
      </c>
      <c r="D252" s="18">
        <f>E251</f>
        <v>3.1505199999999997E-2</v>
      </c>
      <c r="E252" s="18">
        <f>IFERROR(C252*D252,0)</f>
        <v>79.046546799999987</v>
      </c>
      <c r="I252" s="85"/>
      <c r="J252" s="85"/>
    </row>
    <row r="253" spans="1:10" ht="13.5" thickBot="1" x14ac:dyDescent="0.25">
      <c r="F253" s="21">
        <f>E252</f>
        <v>79.046546799999987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7686.6981124304766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2062.5</v>
      </c>
      <c r="E265" s="18">
        <f>C265*D265</f>
        <v>85.9375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90.104166666666671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90.104166666666671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39922.205212426015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31.65</v>
      </c>
      <c r="D286" s="15">
        <f>+F281</f>
        <v>39922.205212426015</v>
      </c>
      <c r="E286" s="15">
        <f>C286*D286/100</f>
        <v>12635.377949732832</v>
      </c>
    </row>
    <row r="287" spans="1:8" ht="13.5" thickBot="1" x14ac:dyDescent="0.25">
      <c r="F287" s="21">
        <f>+E286</f>
        <v>12635.377949732832</v>
      </c>
    </row>
    <row r="288" spans="1:8" ht="11.25" customHeight="1" thickBot="1" x14ac:dyDescent="0.25">
      <c r="H288" s="318">
        <f>F292*'4.BDI'!C12</f>
        <v>3295.3604642673599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12635.377949732832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1007960.9620540938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52557.583162158844</v>
      </c>
      <c r="H292" s="318">
        <f>F292*12</f>
        <v>630690.99794590613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59.244617492240039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 xr:uid="{E2F6AEFD-44D6-486A-BBFA-512796134BF2}"/>
    <hyperlink ref="A183" location="AbaDeprec" display="3.1.1. Depreciação" xr:uid="{70F3E660-9D7A-49EC-961D-C721CC5D43B7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C37" sqref="C3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214</v>
      </c>
    </row>
    <row r="2" spans="1:12" x14ac:dyDescent="0.2">
      <c r="A2" s="141" t="s">
        <v>265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315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312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1" t="s">
        <v>247</v>
      </c>
      <c r="B7" s="342"/>
      <c r="C7" s="343"/>
      <c r="D7" s="151"/>
      <c r="E7" s="151"/>
      <c r="F7" s="151"/>
    </row>
    <row r="8" spans="1:12" ht="14.25" x14ac:dyDescent="0.2">
      <c r="A8" s="170" t="s">
        <v>152</v>
      </c>
      <c r="B8" s="171" t="s">
        <v>153</v>
      </c>
      <c r="C8" s="172" t="s">
        <v>154</v>
      </c>
      <c r="D8" s="173"/>
    </row>
    <row r="9" spans="1:12" ht="14.25" x14ac:dyDescent="0.2">
      <c r="A9" s="170" t="s">
        <v>155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156</v>
      </c>
      <c r="B10" s="171" t="s">
        <v>157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158</v>
      </c>
      <c r="B11" s="171" t="s">
        <v>159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160</v>
      </c>
      <c r="B12" s="171" t="s">
        <v>161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162</v>
      </c>
      <c r="B13" s="171" t="s">
        <v>163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164</v>
      </c>
      <c r="B14" s="171" t="s">
        <v>165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166</v>
      </c>
      <c r="B15" s="171" t="s">
        <v>167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168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169</v>
      </c>
      <c r="B17" s="176" t="s">
        <v>170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171</v>
      </c>
      <c r="B19" s="181" t="s">
        <v>172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173</v>
      </c>
      <c r="B20" s="181" t="s">
        <v>174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235</v>
      </c>
      <c r="B21" s="181" t="s">
        <v>176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175</v>
      </c>
      <c r="B22" s="181" t="s">
        <v>178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177</v>
      </c>
      <c r="B23" s="181" t="s">
        <v>180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179</v>
      </c>
      <c r="B24" s="181" t="s">
        <v>181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182</v>
      </c>
      <c r="B25" s="176" t="s">
        <v>183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184</v>
      </c>
      <c r="B27" s="171" t="s">
        <v>185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234</v>
      </c>
      <c r="B28" s="171" t="s">
        <v>187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186</v>
      </c>
      <c r="B29" s="171" t="s">
        <v>189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188</v>
      </c>
      <c r="B30" s="171" t="s">
        <v>191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190</v>
      </c>
      <c r="B31" s="171" t="s">
        <v>192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193</v>
      </c>
      <c r="B32" s="176" t="s">
        <v>194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195</v>
      </c>
      <c r="B34" s="171" t="s">
        <v>196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197</v>
      </c>
      <c r="B35" s="186" t="s">
        <v>311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198</v>
      </c>
      <c r="B36" s="176" t="s">
        <v>199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200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259</v>
      </c>
    </row>
    <row r="3" spans="1:3" x14ac:dyDescent="0.2">
      <c r="A3" s="1" t="s">
        <v>222</v>
      </c>
    </row>
    <row r="4" spans="1:3" x14ac:dyDescent="0.2">
      <c r="A4" s="280" t="s">
        <v>218</v>
      </c>
    </row>
    <row r="5" spans="1:3" ht="25.5" customHeight="1" x14ac:dyDescent="0.2">
      <c r="A5" s="347" t="s">
        <v>274</v>
      </c>
      <c r="B5" s="346"/>
      <c r="C5" s="346"/>
    </row>
    <row r="6" spans="1:3" x14ac:dyDescent="0.2">
      <c r="A6" s="1" t="s">
        <v>219</v>
      </c>
    </row>
    <row r="7" spans="1:3" ht="26.25" customHeight="1" x14ac:dyDescent="0.2">
      <c r="A7" s="346" t="s">
        <v>220</v>
      </c>
      <c r="B7" s="346"/>
      <c r="C7" s="346"/>
    </row>
    <row r="8" spans="1:3" x14ac:dyDescent="0.2">
      <c r="A8" s="1" t="s">
        <v>221</v>
      </c>
    </row>
    <row r="9" spans="1:3" x14ac:dyDescent="0.2">
      <c r="A9" s="310" t="s">
        <v>260</v>
      </c>
    </row>
    <row r="10" spans="1:3" ht="13.5" thickBot="1" x14ac:dyDescent="0.25"/>
    <row r="11" spans="1:3" ht="18" x14ac:dyDescent="0.25">
      <c r="B11" s="344" t="s">
        <v>245</v>
      </c>
      <c r="C11" s="345"/>
    </row>
    <row r="12" spans="1:3" ht="15" x14ac:dyDescent="0.25">
      <c r="A12" s="159"/>
      <c r="B12" s="158" t="s">
        <v>217</v>
      </c>
      <c r="C12" s="204"/>
    </row>
    <row r="13" spans="1:3" ht="15" x14ac:dyDescent="0.25">
      <c r="A13" s="159"/>
      <c r="B13" s="160" t="s">
        <v>136</v>
      </c>
      <c r="C13" s="161">
        <v>2177</v>
      </c>
    </row>
    <row r="14" spans="1:3" ht="15" x14ac:dyDescent="0.25">
      <c r="A14" s="159"/>
      <c r="B14" s="162" t="s">
        <v>137</v>
      </c>
      <c r="C14" s="161">
        <f>SUM(C15:C21)</f>
        <v>2217</v>
      </c>
    </row>
    <row r="15" spans="1:3" ht="14.25" x14ac:dyDescent="0.2">
      <c r="A15" s="159"/>
      <c r="B15" s="205" t="s">
        <v>138</v>
      </c>
      <c r="C15" s="206">
        <v>39</v>
      </c>
    </row>
    <row r="16" spans="1:3" ht="14.25" x14ac:dyDescent="0.2">
      <c r="A16" s="159"/>
      <c r="B16" s="205" t="s">
        <v>139</v>
      </c>
      <c r="C16" s="206">
        <v>1369</v>
      </c>
    </row>
    <row r="17" spans="1:5" ht="14.25" x14ac:dyDescent="0.2">
      <c r="A17" s="159"/>
      <c r="B17" s="205" t="s">
        <v>140</v>
      </c>
      <c r="C17" s="206">
        <v>371</v>
      </c>
    </row>
    <row r="18" spans="1:5" ht="14.25" x14ac:dyDescent="0.2">
      <c r="A18" s="159"/>
      <c r="B18" s="205" t="s">
        <v>141</v>
      </c>
      <c r="C18" s="206">
        <v>25</v>
      </c>
    </row>
    <row r="19" spans="1:5" ht="14.25" x14ac:dyDescent="0.2">
      <c r="A19" s="159"/>
      <c r="B19" s="205" t="s">
        <v>142</v>
      </c>
      <c r="C19" s="206">
        <v>390</v>
      </c>
    </row>
    <row r="20" spans="1:5" ht="14.25" x14ac:dyDescent="0.2">
      <c r="A20" s="159"/>
      <c r="B20" s="205" t="s">
        <v>143</v>
      </c>
      <c r="C20" s="206">
        <v>0</v>
      </c>
    </row>
    <row r="21" spans="1:5" ht="14.25" x14ac:dyDescent="0.2">
      <c r="A21" s="159"/>
      <c r="B21" s="205" t="s">
        <v>144</v>
      </c>
      <c r="C21" s="206">
        <v>23</v>
      </c>
    </row>
    <row r="22" spans="1:5" ht="14.25" x14ac:dyDescent="0.2">
      <c r="A22" s="159"/>
      <c r="B22" s="207" t="s">
        <v>145</v>
      </c>
      <c r="C22" s="208">
        <v>0</v>
      </c>
    </row>
    <row r="23" spans="1:5" ht="14.25" x14ac:dyDescent="0.2">
      <c r="A23" s="159"/>
      <c r="B23" s="316" t="s">
        <v>318</v>
      </c>
      <c r="C23" s="208">
        <v>0</v>
      </c>
    </row>
    <row r="24" spans="1:5" ht="15" x14ac:dyDescent="0.25">
      <c r="A24" s="159" t="s">
        <v>146</v>
      </c>
      <c r="B24" s="158" t="s">
        <v>147</v>
      </c>
      <c r="C24" s="204"/>
    </row>
    <row r="25" spans="1:5" ht="14.25" x14ac:dyDescent="0.2">
      <c r="A25" s="159"/>
      <c r="B25" s="209" t="s">
        <v>319</v>
      </c>
      <c r="C25" s="210">
        <v>5183</v>
      </c>
    </row>
    <row r="26" spans="1:5" ht="14.25" x14ac:dyDescent="0.2">
      <c r="A26" s="159"/>
      <c r="B26" s="205" t="s">
        <v>320</v>
      </c>
      <c r="C26" s="206">
        <v>5143</v>
      </c>
    </row>
    <row r="27" spans="1:5" ht="14.25" x14ac:dyDescent="0.2">
      <c r="B27" s="205" t="s">
        <v>321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149</v>
      </c>
      <c r="C29" s="213">
        <f>MEDIAN(C25,C26)</f>
        <v>5163</v>
      </c>
    </row>
    <row r="30" spans="1:5" ht="15" x14ac:dyDescent="0.25">
      <c r="B30" s="162" t="s">
        <v>316</v>
      </c>
      <c r="C30" s="314">
        <f>C16/C29</f>
        <v>0.26515591710245984</v>
      </c>
    </row>
    <row r="31" spans="1:5" ht="15" x14ac:dyDescent="0.25">
      <c r="B31" s="162" t="s">
        <v>317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266</v>
      </c>
      <c r="C32" s="312">
        <f>12/C31</f>
        <v>28.200273099681386</v>
      </c>
    </row>
    <row r="33" spans="2:3" ht="15" x14ac:dyDescent="0.25">
      <c r="B33" s="162" t="s">
        <v>148</v>
      </c>
      <c r="C33" s="164">
        <v>360</v>
      </c>
    </row>
    <row r="34" spans="2:3" ht="15" x14ac:dyDescent="0.25">
      <c r="B34" s="162" t="s">
        <v>261</v>
      </c>
      <c r="C34" s="164">
        <v>10</v>
      </c>
    </row>
    <row r="35" spans="2:3" ht="15" x14ac:dyDescent="0.25">
      <c r="B35" s="160" t="s">
        <v>262</v>
      </c>
      <c r="C35" s="163">
        <v>30</v>
      </c>
    </row>
    <row r="36" spans="2:3" ht="15" x14ac:dyDescent="0.25">
      <c r="B36" s="160" t="s">
        <v>263</v>
      </c>
      <c r="C36" s="163">
        <v>30</v>
      </c>
    </row>
    <row r="37" spans="2:3" s="108" customFormat="1" ht="15" x14ac:dyDescent="0.25">
      <c r="B37" s="160" t="s">
        <v>151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150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C18" sqref="C18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214</v>
      </c>
      <c r="B1" s="146"/>
      <c r="C1" s="146"/>
      <c r="E1" s="149"/>
    </row>
    <row r="2" spans="1:8" s="148" customFormat="1" ht="14.25" x14ac:dyDescent="0.2">
      <c r="A2" s="141" t="s">
        <v>267</v>
      </c>
      <c r="B2" s="146"/>
      <c r="C2" s="146"/>
      <c r="E2" s="149"/>
    </row>
    <row r="3" spans="1:8" s="148" customFormat="1" ht="14.25" x14ac:dyDescent="0.2">
      <c r="A3" s="9" t="s">
        <v>215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315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312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3" t="s">
        <v>246</v>
      </c>
      <c r="B8" s="354"/>
      <c r="C8" s="354"/>
      <c r="D8" s="354"/>
      <c r="E8" s="354"/>
      <c r="F8" s="355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0" t="s">
        <v>264</v>
      </c>
      <c r="E10" s="351"/>
      <c r="F10" s="352"/>
      <c r="G10" s="148"/>
      <c r="H10" s="148"/>
    </row>
    <row r="11" spans="1:8" ht="15" thickBot="1" x14ac:dyDescent="0.25">
      <c r="A11" s="211"/>
      <c r="B11" s="215"/>
      <c r="C11" s="215"/>
      <c r="D11" s="216" t="s">
        <v>201</v>
      </c>
      <c r="E11" s="217" t="s">
        <v>202</v>
      </c>
      <c r="F11" s="218" t="s">
        <v>203</v>
      </c>
      <c r="G11" s="148"/>
      <c r="H11" s="148"/>
    </row>
    <row r="12" spans="1:8" ht="14.25" x14ac:dyDescent="0.2">
      <c r="A12" s="219" t="s">
        <v>80</v>
      </c>
      <c r="B12" s="220" t="s">
        <v>81</v>
      </c>
      <c r="C12" s="221">
        <v>6.2700000000000006E-2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82</v>
      </c>
      <c r="B13" s="224" t="s">
        <v>83</v>
      </c>
      <c r="C13" s="225">
        <v>1.3299999999999999E-2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84</v>
      </c>
      <c r="B14" s="224" t="s">
        <v>85</v>
      </c>
      <c r="C14" s="225">
        <v>0.13550000000000001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86</v>
      </c>
      <c r="B15" s="224" t="s">
        <v>87</v>
      </c>
      <c r="C15" s="226">
        <f>(1+E15)^(E16/252)-1</f>
        <v>5.8252540657308671E-3</v>
      </c>
      <c r="D15" s="242" t="s">
        <v>303</v>
      </c>
      <c r="E15" s="227">
        <v>0.05</v>
      </c>
      <c r="F15" s="222"/>
      <c r="G15" s="148"/>
      <c r="H15" s="148"/>
    </row>
    <row r="16" spans="1:8" ht="14.25" x14ac:dyDescent="0.2">
      <c r="A16" s="223" t="s">
        <v>88</v>
      </c>
      <c r="B16" s="348" t="s">
        <v>89</v>
      </c>
      <c r="C16" s="225">
        <v>0.03</v>
      </c>
      <c r="D16" s="304" t="s">
        <v>204</v>
      </c>
      <c r="E16" s="228">
        <v>30</v>
      </c>
      <c r="F16" s="229"/>
      <c r="G16" s="148"/>
      <c r="H16" s="148"/>
    </row>
    <row r="17" spans="1:8" ht="15" thickBot="1" x14ac:dyDescent="0.25">
      <c r="A17" s="230" t="s">
        <v>90</v>
      </c>
      <c r="B17" s="349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91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92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93</v>
      </c>
      <c r="B20" s="240"/>
      <c r="C20" s="241">
        <f>ROUND((((1+C12+C13)*(1+C14)*(1+C15))/(1-(C16+C17))-1),4)</f>
        <v>0.3165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6" t="s">
        <v>248</v>
      </c>
      <c r="B1" s="357"/>
    </row>
    <row r="2" spans="1:2" s="108" customFormat="1" ht="19.5" customHeight="1" x14ac:dyDescent="0.2">
      <c r="A2" s="268" t="s">
        <v>223</v>
      </c>
      <c r="B2" s="269" t="s">
        <v>305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252</v>
      </c>
    </row>
    <row r="2" spans="1:1" x14ac:dyDescent="0.2">
      <c r="A2" s="248"/>
    </row>
    <row r="3" spans="1:1" x14ac:dyDescent="0.2">
      <c r="A3" s="248" t="s">
        <v>268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249</v>
      </c>
    </row>
    <row r="13" spans="1:1" ht="15" x14ac:dyDescent="0.2">
      <c r="A13" s="249" t="s">
        <v>120</v>
      </c>
    </row>
    <row r="14" spans="1:1" ht="15" x14ac:dyDescent="0.2">
      <c r="A14" s="249" t="s">
        <v>125</v>
      </c>
    </row>
    <row r="15" spans="1:1" ht="19.5" x14ac:dyDescent="0.35">
      <c r="A15" s="249" t="s">
        <v>250</v>
      </c>
    </row>
    <row r="16" spans="1:1" ht="19.5" x14ac:dyDescent="0.35">
      <c r="A16" s="249" t="s">
        <v>251</v>
      </c>
    </row>
    <row r="17" spans="1:1" ht="15.75" thickBot="1" x14ac:dyDescent="0.25">
      <c r="A17" s="250" t="s">
        <v>121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214</v>
      </c>
    </row>
    <row r="2" spans="1:7" x14ac:dyDescent="0.2">
      <c r="A2" s="285" t="s">
        <v>280</v>
      </c>
    </row>
    <row r="3" spans="1:7" x14ac:dyDescent="0.2">
      <c r="A3" s="285" t="s">
        <v>306</v>
      </c>
    </row>
    <row r="4" spans="1:7" x14ac:dyDescent="0.2">
      <c r="A4" s="7" t="s">
        <v>304</v>
      </c>
    </row>
    <row r="5" spans="1:7" x14ac:dyDescent="0.2">
      <c r="A5" s="7"/>
    </row>
    <row r="6" spans="1:7" s="4" customFormat="1" ht="15.6" customHeight="1" x14ac:dyDescent="0.2">
      <c r="A6" s="308" t="s">
        <v>315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312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8" t="s">
        <v>300</v>
      </c>
      <c r="B9" s="359"/>
      <c r="C9" s="360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301</v>
      </c>
      <c r="B11" s="288" t="s">
        <v>281</v>
      </c>
      <c r="C11" s="289" t="s">
        <v>154</v>
      </c>
    </row>
    <row r="12" spans="1:7" ht="14.25" x14ac:dyDescent="0.2">
      <c r="A12" s="290" t="s">
        <v>289</v>
      </c>
      <c r="B12" s="291" t="s">
        <v>282</v>
      </c>
      <c r="C12" s="206">
        <f>66218*0.935</f>
        <v>61913.83</v>
      </c>
    </row>
    <row r="13" spans="1:7" ht="14.25" x14ac:dyDescent="0.2">
      <c r="A13" s="205" t="s">
        <v>290</v>
      </c>
      <c r="B13" s="292" t="s">
        <v>287</v>
      </c>
      <c r="C13" s="293">
        <f>0.0362741*C12^0.2336249</f>
        <v>0.47761456386899293</v>
      </c>
    </row>
    <row r="14" spans="1:7" ht="14.25" x14ac:dyDescent="0.2">
      <c r="A14" s="205" t="s">
        <v>291</v>
      </c>
      <c r="B14" s="292" t="s">
        <v>288</v>
      </c>
      <c r="C14" s="294">
        <f>C12*C13/1000</f>
        <v>29.570946912908969</v>
      </c>
    </row>
    <row r="15" spans="1:7" ht="14.25" x14ac:dyDescent="0.2">
      <c r="A15" s="205" t="s">
        <v>297</v>
      </c>
      <c r="B15" s="292" t="s">
        <v>283</v>
      </c>
      <c r="C15" s="295">
        <f>(C14*30)</f>
        <v>887.12840738726902</v>
      </c>
    </row>
    <row r="16" spans="1:7" ht="14.25" x14ac:dyDescent="0.2">
      <c r="A16" s="205" t="s">
        <v>293</v>
      </c>
      <c r="B16" s="292" t="s">
        <v>98</v>
      </c>
      <c r="C16" s="298">
        <v>6</v>
      </c>
    </row>
    <row r="17" spans="1:3" ht="14.25" x14ac:dyDescent="0.2">
      <c r="A17" s="205" t="s">
        <v>292</v>
      </c>
      <c r="B17" s="292" t="s">
        <v>288</v>
      </c>
      <c r="C17" s="294">
        <f>IFERROR(C14*7/C16,0)</f>
        <v>34.499438065060467</v>
      </c>
    </row>
    <row r="18" spans="1:3" ht="14.25" x14ac:dyDescent="0.2">
      <c r="A18" s="290" t="s">
        <v>284</v>
      </c>
      <c r="B18" s="292" t="s">
        <v>285</v>
      </c>
      <c r="C18" s="229">
        <v>500</v>
      </c>
    </row>
    <row r="19" spans="1:3" ht="14.25" x14ac:dyDescent="0.2">
      <c r="A19" s="205" t="s">
        <v>298</v>
      </c>
      <c r="B19" s="292"/>
      <c r="C19" s="206">
        <v>2</v>
      </c>
    </row>
    <row r="20" spans="1:3" ht="14.25" x14ac:dyDescent="0.2">
      <c r="A20" s="290" t="s">
        <v>299</v>
      </c>
      <c r="B20" s="292" t="s">
        <v>286</v>
      </c>
      <c r="C20" s="206">
        <v>15</v>
      </c>
    </row>
    <row r="21" spans="1:3" ht="14.25" x14ac:dyDescent="0.2">
      <c r="A21" s="205" t="s">
        <v>294</v>
      </c>
      <c r="B21" s="292" t="s">
        <v>283</v>
      </c>
      <c r="C21" s="229">
        <f>IF(AND(C20&gt;=15,C19=1),5.8,C20/2)</f>
        <v>7.5</v>
      </c>
    </row>
    <row r="22" spans="1:3" ht="14.25" x14ac:dyDescent="0.2">
      <c r="A22" s="290" t="s">
        <v>295</v>
      </c>
      <c r="B22" s="292"/>
      <c r="C22" s="294">
        <f>IFERROR(C17/C21,0)</f>
        <v>4.5999250753413952</v>
      </c>
    </row>
    <row r="23" spans="1:3" ht="14.25" x14ac:dyDescent="0.2">
      <c r="A23" s="290" t="s">
        <v>302</v>
      </c>
      <c r="B23" s="292"/>
      <c r="C23" s="303">
        <v>2</v>
      </c>
    </row>
    <row r="24" spans="1:3" ht="15" thickBot="1" x14ac:dyDescent="0.25">
      <c r="A24" s="296" t="s">
        <v>296</v>
      </c>
      <c r="B24" s="297"/>
      <c r="C24" s="299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</vt:lpstr>
      <vt:lpstr>1.2 Coleta Domiciliar seletiva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'1.2 Coleta Domiciliar seletiva'!Area_de_impressao</vt:lpstr>
      <vt:lpstr>'2.Encargos Sociais'!Area_de_impressao</vt:lpstr>
      <vt:lpstr>'1. Coleta Domiciliar'!Titulos_de_impressao</vt:lpstr>
      <vt:lpstr>'1.2 Coleta Domiciliar seletiva'!Titulos_de_impressao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2020-01-16T20:07:56Z</cp:lastPrinted>
  <dcterms:created xsi:type="dcterms:W3CDTF">2000-12-13T10:02:50Z</dcterms:created>
  <dcterms:modified xsi:type="dcterms:W3CDTF">2020-01-24T16:19:12Z</dcterms:modified>
</cp:coreProperties>
</file>